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01 - SOROCABA\2024\PROJETOS\VIGILÂNCIA DIURNA - NOTURNA\"/>
    </mc:Choice>
  </mc:AlternateContent>
  <xr:revisionPtr revIDLastSave="0" documentId="13_ncr:1_{438E8CB2-380B-4FE2-9782-4F4741D2C5A0}" xr6:coauthVersionLast="47" xr6:coauthVersionMax="47" xr10:uidLastSave="{00000000-0000-0000-0000-000000000000}"/>
  <bookViews>
    <workbookView xWindow="-21720" yWindow="660" windowWidth="21840" windowHeight="13140" tabRatio="935" xr2:uid="{00000000-000D-0000-FFFF-FFFF00000000}"/>
  </bookViews>
  <sheets>
    <sheet name="Posto Diurno" sheetId="1" r:id="rId1"/>
    <sheet name="Posto Noturno" sheetId="7" r:id="rId2"/>
    <sheet name="Aux submod 2.3 -BENEFICIOS" sheetId="2" r:id="rId3"/>
    <sheet name="Aux mod 3- INSUMOS" sheetId="3" r:id="rId4"/>
    <sheet name="Vlr Total Anual" sheetId="4" r:id="rId5"/>
    <sheet name=" IMPRESSÃO " sheetId="5" r:id="rId6"/>
    <sheet name="TABELA FPAS" sheetId="6" r:id="rId7"/>
  </sheets>
  <definedNames>
    <definedName name="CPT" localSheetId="5">#REF!</definedName>
    <definedName name="CPT" localSheetId="1">#REF!</definedName>
    <definedName name="CPT">#REF!</definedName>
    <definedName name="Esquadrias_Externas" localSheetId="5">#REF!</definedName>
    <definedName name="Esquadrias_Externas" localSheetId="1">#REF!</definedName>
    <definedName name="Esquadrias_Externas">#REF!</definedName>
    <definedName name="Externa" localSheetId="5">#REF!</definedName>
    <definedName name="Externa" localSheetId="1">#REF!</definedName>
    <definedName name="Externa">#REF!</definedName>
    <definedName name="Fachada_Envidraçada" localSheetId="5">#REF!</definedName>
    <definedName name="Fachada_Envidraçada" localSheetId="1">#REF!</definedName>
    <definedName name="Fachada_Envidraçada">#REF!</definedName>
    <definedName name="Interna" localSheetId="5">#REF!</definedName>
    <definedName name="Interna" localSheetId="1">#REF!</definedName>
    <definedName name="Interna">#REF!</definedName>
    <definedName name="INTERNN" localSheetId="1">#REF!</definedName>
    <definedName name="INTERNN">#REF!</definedName>
    <definedName name="Print_Area_0" localSheetId="5">' IMPRESSÃO '!$A$1:$F$161</definedName>
    <definedName name="Print_Area_0" localSheetId="0">'Posto Diurno'!$B$1:$G$132</definedName>
    <definedName name="Print_Area_0" localSheetId="1">'Posto Noturno'!$B$1:$G$132</definedName>
    <definedName name="Tarefas" localSheetId="5">#REF!</definedName>
    <definedName name="Tarefas" localSheetId="1">#REF!</definedName>
    <definedName name="Tarefa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3" l="1" a="1"/>
  <c r="F45" i="3" s="1"/>
  <c r="F37" i="3"/>
  <c r="F29" i="3"/>
  <c r="F19" i="3"/>
  <c r="F20" i="3"/>
  <c r="F21" i="3"/>
  <c r="F22" i="3"/>
  <c r="F16" i="3"/>
  <c r="F15" i="3"/>
  <c r="F93" i="1" l="1"/>
  <c r="F83" i="1"/>
  <c r="F78" i="1"/>
  <c r="F92" i="7"/>
  <c r="F93" i="7"/>
  <c r="F82" i="7"/>
  <c r="M48" i="7"/>
  <c r="L48" i="7"/>
  <c r="M49" i="7" s="1"/>
  <c r="M45" i="7"/>
  <c r="L46" i="7"/>
  <c r="L47" i="7" s="1"/>
  <c r="L45" i="7"/>
  <c r="F23" i="7"/>
  <c r="F24" i="7" s="1"/>
  <c r="M46" i="7" l="1"/>
  <c r="M47" i="7" s="1"/>
  <c r="D26" i="7" l="1"/>
  <c r="F26" i="7" s="1"/>
  <c r="K25" i="7"/>
  <c r="J143" i="7" l="1"/>
  <c r="F137" i="7"/>
  <c r="H107" i="7"/>
  <c r="F99" i="7"/>
  <c r="F97" i="7"/>
  <c r="F95" i="7"/>
  <c r="H86" i="7"/>
  <c r="F77" i="7"/>
  <c r="F79" i="7" s="1"/>
  <c r="F50" i="7"/>
  <c r="F34" i="7"/>
  <c r="I23" i="7"/>
  <c r="I24" i="7" s="1"/>
  <c r="G20" i="7"/>
  <c r="G17" i="7"/>
  <c r="I17" i="7" s="1"/>
  <c r="I18" i="7" s="1"/>
  <c r="F17" i="7"/>
  <c r="F100" i="1"/>
  <c r="F96" i="1"/>
  <c r="G22" i="2"/>
  <c r="F25" i="2"/>
  <c r="F19" i="2"/>
  <c r="G18" i="2" s="1"/>
  <c r="G61" i="7" s="1"/>
  <c r="F15" i="2"/>
  <c r="G13" i="2" s="1"/>
  <c r="G59" i="7" l="1"/>
  <c r="G60" i="1"/>
  <c r="G63" i="7"/>
  <c r="G64" i="1"/>
  <c r="F85" i="7"/>
  <c r="F80" i="7"/>
  <c r="F52" i="7"/>
  <c r="F37" i="7" s="1"/>
  <c r="F38" i="7" s="1"/>
  <c r="G27" i="7"/>
  <c r="G21" i="7"/>
  <c r="C23" i="7" s="1"/>
  <c r="G28" i="6"/>
  <c r="D158" i="5"/>
  <c r="D153" i="5"/>
  <c r="A151" i="5"/>
  <c r="E130" i="5"/>
  <c r="E91" i="5"/>
  <c r="E89" i="5"/>
  <c r="E87" i="5"/>
  <c r="E85" i="5"/>
  <c r="E73" i="5"/>
  <c r="E74" i="5" s="1"/>
  <c r="E45" i="5"/>
  <c r="E47" i="5" s="1"/>
  <c r="F33" i="5"/>
  <c r="E32" i="5"/>
  <c r="E33" i="5" s="1"/>
  <c r="F43" i="3"/>
  <c r="F44" i="3" s="1"/>
  <c r="G121" i="1" s="1"/>
  <c r="F38" i="3"/>
  <c r="F35" i="3"/>
  <c r="F34" i="3"/>
  <c r="F33" i="3"/>
  <c r="F32" i="3"/>
  <c r="F31" i="3"/>
  <c r="F36" i="3"/>
  <c r="F30" i="3"/>
  <c r="F28" i="3"/>
  <c r="F27" i="3"/>
  <c r="F18" i="3"/>
  <c r="F17" i="3"/>
  <c r="F14" i="3"/>
  <c r="F13" i="3"/>
  <c r="F12" i="3"/>
  <c r="F11" i="3"/>
  <c r="G24" i="2"/>
  <c r="G65" i="1" s="1"/>
  <c r="G62" i="1"/>
  <c r="G16" i="2"/>
  <c r="J143" i="1"/>
  <c r="F137" i="1"/>
  <c r="H107" i="1"/>
  <c r="F98" i="1"/>
  <c r="F94" i="1"/>
  <c r="H87" i="1"/>
  <c r="F51" i="1"/>
  <c r="F35" i="1"/>
  <c r="I27" i="1"/>
  <c r="I23" i="1"/>
  <c r="I24" i="1" s="1"/>
  <c r="F23" i="1"/>
  <c r="F24" i="1" s="1"/>
  <c r="D26" i="1" s="1"/>
  <c r="F26" i="1" s="1"/>
  <c r="G20" i="1"/>
  <c r="G17" i="1"/>
  <c r="I17" i="1" s="1"/>
  <c r="I18" i="1" s="1"/>
  <c r="F17" i="1"/>
  <c r="F23" i="3" l="1"/>
  <c r="F84" i="7"/>
  <c r="F87" i="7"/>
  <c r="E23" i="7"/>
  <c r="G22" i="7" s="1"/>
  <c r="E25" i="7"/>
  <c r="G26" i="7"/>
  <c r="F81" i="1"/>
  <c r="F86" i="1"/>
  <c r="F53" i="1"/>
  <c r="F85" i="1" s="1"/>
  <c r="G64" i="7"/>
  <c r="G61" i="1"/>
  <c r="G60" i="7"/>
  <c r="G121" i="7"/>
  <c r="F39" i="3"/>
  <c r="F8" i="2"/>
  <c r="F12" i="2" s="1"/>
  <c r="G10" i="2" s="1"/>
  <c r="G28" i="1"/>
  <c r="G21" i="1"/>
  <c r="C23" i="1" s="1"/>
  <c r="F39" i="1"/>
  <c r="G20" i="2"/>
  <c r="E97" i="5"/>
  <c r="E98" i="5" s="1"/>
  <c r="E76" i="5"/>
  <c r="G119" i="1"/>
  <c r="E79" i="5"/>
  <c r="F80" i="1"/>
  <c r="G120" i="7" l="1"/>
  <c r="G120" i="1"/>
  <c r="G122" i="1" s="1"/>
  <c r="G130" i="1" s="1"/>
  <c r="G152" i="1" s="1"/>
  <c r="G58" i="7"/>
  <c r="G59" i="1"/>
  <c r="G63" i="1"/>
  <c r="G62" i="7"/>
  <c r="G29" i="7"/>
  <c r="F106" i="7" s="1"/>
  <c r="C25" i="7"/>
  <c r="G119" i="7"/>
  <c r="G26" i="1"/>
  <c r="E25" i="1"/>
  <c r="E23" i="1"/>
  <c r="G22" i="1" s="1"/>
  <c r="F88" i="1"/>
  <c r="G26" i="2"/>
  <c r="G122" i="7" l="1"/>
  <c r="G130" i="7" s="1"/>
  <c r="G152" i="7" s="1"/>
  <c r="G30" i="1"/>
  <c r="F107" i="1" s="1"/>
  <c r="G106" i="1" s="1"/>
  <c r="G45" i="7"/>
  <c r="G49" i="7"/>
  <c r="G46" i="7"/>
  <c r="G47" i="7"/>
  <c r="G51" i="7"/>
  <c r="G44" i="7"/>
  <c r="G48" i="7"/>
  <c r="G50" i="7"/>
  <c r="G37" i="7"/>
  <c r="G35" i="1"/>
  <c r="G66" i="1"/>
  <c r="G73" i="1" s="1"/>
  <c r="G65" i="7"/>
  <c r="G72" i="7" s="1"/>
  <c r="G77" i="7"/>
  <c r="G34" i="7"/>
  <c r="G84" i="7"/>
  <c r="G79" i="7"/>
  <c r="G35" i="7"/>
  <c r="G85" i="7"/>
  <c r="G126" i="7"/>
  <c r="G148" i="7" s="1"/>
  <c r="G80" i="7"/>
  <c r="G82" i="7"/>
  <c r="G38" i="1"/>
  <c r="G83" i="1" l="1"/>
  <c r="G36" i="1"/>
  <c r="G39" i="1" s="1"/>
  <c r="G85" i="1"/>
  <c r="G126" i="1"/>
  <c r="G148" i="1" s="1"/>
  <c r="G80" i="1"/>
  <c r="G86" i="1"/>
  <c r="G78" i="1"/>
  <c r="G81" i="1"/>
  <c r="G87" i="7"/>
  <c r="G128" i="7" s="1"/>
  <c r="G150" i="7" s="1"/>
  <c r="G38" i="7"/>
  <c r="G70" i="7" s="1"/>
  <c r="G52" i="7"/>
  <c r="G71" i="7" s="1"/>
  <c r="G71" i="1" l="1"/>
  <c r="G48" i="1"/>
  <c r="G46" i="1"/>
  <c r="G52" i="1"/>
  <c r="G50" i="1"/>
  <c r="G47" i="1"/>
  <c r="G49" i="1"/>
  <c r="G51" i="1"/>
  <c r="G45" i="1"/>
  <c r="G88" i="1"/>
  <c r="G128" i="1" s="1"/>
  <c r="G150" i="1" s="1"/>
  <c r="G73" i="7"/>
  <c r="G53" i="1" l="1"/>
  <c r="G72" i="1" s="1"/>
  <c r="G74" i="1" s="1"/>
  <c r="G92" i="1" s="1"/>
  <c r="F110" i="1" s="1"/>
  <c r="G109" i="1" s="1"/>
  <c r="G127" i="7"/>
  <c r="G149" i="7" s="1"/>
  <c r="G91" i="7"/>
  <c r="F109" i="7" s="1"/>
  <c r="G108" i="7" s="1"/>
  <c r="G127" i="1" l="1"/>
  <c r="G149" i="1" s="1"/>
  <c r="G95" i="1"/>
  <c r="G99" i="1"/>
  <c r="G96" i="1"/>
  <c r="G100" i="1"/>
  <c r="G97" i="1"/>
  <c r="G101" i="1"/>
  <c r="G94" i="1"/>
  <c r="G98" i="1"/>
  <c r="G93" i="1"/>
  <c r="G105" i="7"/>
  <c r="G92" i="7"/>
  <c r="G93" i="7"/>
  <c r="G99" i="7"/>
  <c r="G97" i="7"/>
  <c r="G95" i="7"/>
  <c r="G102" i="1" l="1"/>
  <c r="G113" i="1" s="1"/>
  <c r="G114" i="1"/>
  <c r="H111" i="1"/>
  <c r="G101" i="7"/>
  <c r="G113" i="7" s="1"/>
  <c r="H111" i="7"/>
  <c r="G114" i="7"/>
  <c r="G115" i="1" l="1"/>
  <c r="G129" i="1" s="1"/>
  <c r="G115" i="7"/>
  <c r="G129" i="7" s="1"/>
  <c r="G151" i="7" s="1"/>
  <c r="G131" i="7" l="1"/>
  <c r="G136" i="7" s="1"/>
  <c r="G151" i="1"/>
  <c r="G131" i="1"/>
  <c r="G135" i="7" l="1"/>
  <c r="G137" i="7" s="1"/>
  <c r="G142" i="7" s="1"/>
  <c r="G153" i="7" s="1"/>
  <c r="G154" i="7" s="1"/>
  <c r="C157" i="7" s="1"/>
  <c r="E157" i="7" s="1"/>
  <c r="G157" i="7" s="1"/>
  <c r="G158" i="7" s="1"/>
  <c r="F4" i="4" s="1"/>
  <c r="G4" i="4" s="1"/>
  <c r="G135" i="1"/>
  <c r="G136" i="1"/>
  <c r="G137" i="1" l="1"/>
  <c r="G142" i="1" s="1"/>
  <c r="G153" i="1" s="1"/>
  <c r="G154" i="1" s="1"/>
  <c r="C157" i="1" s="1"/>
  <c r="E157" i="1" s="1"/>
  <c r="G157" i="1" s="1"/>
  <c r="G158" i="1" s="1"/>
  <c r="F3" i="4" s="1"/>
  <c r="G3" i="4" s="1"/>
  <c r="G5" i="4" s="1"/>
  <c r="F5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<sst xmlns="http://schemas.openxmlformats.org/spreadsheetml/2006/main" count="1290" uniqueCount="381">
  <si>
    <t>EMPRESA:</t>
  </si>
  <si>
    <t>Licitação nº:</t>
  </si>
  <si>
    <t>Dia ____/______/_______ às _____:______horas</t>
  </si>
  <si>
    <t>OBJETO DA LICITAÇÃO:</t>
  </si>
  <si>
    <t>Data apresentação Proposta:</t>
  </si>
  <si>
    <t>______/_________/_______</t>
  </si>
  <si>
    <r>
      <rPr>
        <b/>
        <sz val="9"/>
        <color theme="1"/>
        <rFont val="Arial"/>
        <family val="2"/>
      </rPr>
      <t>Regime Tributário da Empresa: _________________</t>
    </r>
    <r>
      <rPr>
        <sz val="10"/>
        <color theme="1"/>
        <rFont val="Arial"/>
        <family val="2"/>
      </rPr>
      <t xml:space="preserve"> (se lucro real, lucro presumido ou Simples Nacional)</t>
    </r>
  </si>
  <si>
    <r>
      <rPr>
        <b/>
        <sz val="9"/>
        <color theme="1"/>
        <rFont val="Arial"/>
        <family val="2"/>
      </rPr>
      <t>Valor do Enquadramento: _____________________</t>
    </r>
    <r>
      <rPr>
        <sz val="10"/>
        <color theme="1"/>
        <rFont val="Arial"/>
        <family val="2"/>
      </rPr>
      <t xml:space="preserve"> ( da receita bruta acumulada nos 12 (doze) meses anteriores ao período de apuração para fins de determinação da alíquota, conforme art. 18 da LC 123/206)</t>
    </r>
  </si>
  <si>
    <t>DISCRIMINAÇÃO DOS SERVIÇOS - DADOS REFERENTES À CONTRATAÇÃO</t>
  </si>
  <si>
    <t>Tipo de Serviço</t>
  </si>
  <si>
    <t>Classificação Brasileira de Ocupações (CBO)</t>
  </si>
  <si>
    <t xml:space="preserve">Número de  Meses da execução contratual </t>
  </si>
  <si>
    <r>
      <rPr>
        <sz val="10"/>
        <color theme="1"/>
        <rFont val="Arial"/>
        <family val="2"/>
      </rPr>
      <t>Categoria Profissional/</t>
    </r>
    <r>
      <rPr>
        <b/>
        <sz val="10"/>
        <color theme="1"/>
        <rFont val="Arial"/>
        <family val="2"/>
      </rPr>
      <t xml:space="preserve"> Convenção Coletiva</t>
    </r>
  </si>
  <si>
    <t>Data base da categoria</t>
  </si>
  <si>
    <t xml:space="preserve">Categoria do empregado </t>
  </si>
  <si>
    <t>Valor do salário normativo da Categoria</t>
  </si>
  <si>
    <t>ano = 365</t>
  </si>
  <si>
    <t>quantidade de dias por mês</t>
  </si>
  <si>
    <t>Módulo 1: Composição da remuneração</t>
  </si>
  <si>
    <t>dia sim dia não de jornada (metade)</t>
  </si>
  <si>
    <t>Composição da remuneração</t>
  </si>
  <si>
    <t>Valor (R$)</t>
  </si>
  <si>
    <t>A</t>
  </si>
  <si>
    <t>Salário Base</t>
  </si>
  <si>
    <t>Salário mínimo:</t>
  </si>
  <si>
    <t>Dias  trabalho-mês</t>
  </si>
  <si>
    <t>B</t>
  </si>
  <si>
    <t xml:space="preserve">Adicional de periculosidade ou Insalubridade </t>
  </si>
  <si>
    <t>C</t>
  </si>
  <si>
    <t>Adicional noturno</t>
  </si>
  <si>
    <t>Fator de correção</t>
  </si>
  <si>
    <t>Valor da hora normal</t>
  </si>
  <si>
    <t>Valor adicional noturno (1h)</t>
  </si>
  <si>
    <t>Razão de hora noturna</t>
  </si>
  <si>
    <t>Horário Noturno: 22:00-05:00</t>
  </si>
  <si>
    <t>Horas relógio:</t>
  </si>
  <si>
    <t>Horas noturnas:</t>
  </si>
  <si>
    <t>Quantidade de Horas de Relógio = 7</t>
  </si>
  <si>
    <t>Vr.  hora normal  not</t>
  </si>
  <si>
    <t>Hora extra (60%)</t>
  </si>
  <si>
    <t>D</t>
  </si>
  <si>
    <t>Hora noturna reduzida</t>
  </si>
  <si>
    <t>H N reduz p/ dia:</t>
  </si>
  <si>
    <t>Horas not red/mês:</t>
  </si>
  <si>
    <t>E</t>
  </si>
  <si>
    <t>F</t>
  </si>
  <si>
    <t>Descanso semanal remunerado</t>
  </si>
  <si>
    <t>52,5min</t>
  </si>
  <si>
    <t>G</t>
  </si>
  <si>
    <t>Outros ( especificar)</t>
  </si>
  <si>
    <t>Total da Remuneração</t>
  </si>
  <si>
    <r>
      <rPr>
        <b/>
        <sz val="7"/>
        <color rgb="FF000000"/>
        <rFont val="Calibri"/>
        <family val="2"/>
      </rPr>
      <t>Nota:</t>
    </r>
    <r>
      <rPr>
        <sz val="7"/>
        <color rgb="FF000000"/>
        <rFont val="Calibri"/>
        <family val="2"/>
      </rPr>
      <t xml:space="preserve"> O Mód 1 refere-se ao valor mensal devido ao empregado pela prestação do serviço no período de 12 meses</t>
    </r>
  </si>
  <si>
    <t>Módulo 2 - Encargos e Benefícios Anuais, Mensais e Diários</t>
  </si>
  <si>
    <t>Submódulo 2.1 - 13º (décimo terceiro) Salário, Férias e Adicional de Férias</t>
  </si>
  <si>
    <t>Valor(R$)</t>
  </si>
  <si>
    <t>13º ( décimo terceiro salário)</t>
  </si>
  <si>
    <t>Férias e Adicional de Férias</t>
  </si>
  <si>
    <t>Incidência dos encargos previstos no Submódulo 2.2 sobre 13º salário e Férias</t>
  </si>
  <si>
    <t>Total</t>
  </si>
  <si>
    <r>
      <rPr>
        <b/>
        <sz val="7"/>
        <color rgb="FF000000"/>
        <rFont val="Calibri"/>
        <family val="2"/>
      </rPr>
      <t>Nota 1:</t>
    </r>
    <r>
      <rPr>
        <sz val="7"/>
        <color rgb="FF000000"/>
        <rFont val="Calibri"/>
        <family val="2"/>
      </rPr>
      <t xml:space="preserve"> Como a planilha de custos e formação de preços é calculada mensalmente, provisiona-se proporcionalmente 1/12 (um doze avos) dos valores referentes a gratificação natalina, férias e adicional de férias.</t>
    </r>
  </si>
  <si>
    <r>
      <rPr>
        <b/>
        <sz val="7"/>
        <color theme="1"/>
        <rFont val="Calibri"/>
        <family val="2"/>
      </rPr>
      <t>Nota 2:</t>
    </r>
    <r>
      <rPr>
        <sz val="7"/>
        <color theme="1"/>
        <rFont val="Calibri"/>
        <family val="2"/>
      </rPr>
      <t xml:space="preserve"> O adicional de férias contido no Submódulo 2.1 corresponde a 1/3 (um terço) da remuneração que por sua vez é divido por 12 (doze) conforme Nota 1 acima</t>
    </r>
  </si>
  <si>
    <r>
      <rPr>
        <b/>
        <sz val="7"/>
        <color rgb="FF000000"/>
        <rFont val="Calibri"/>
        <family val="2"/>
      </rPr>
      <t>Nota 3:</t>
    </r>
    <r>
      <rPr>
        <sz val="7"/>
        <color rgb="FF000000"/>
        <rFont val="Calibri"/>
        <family val="2"/>
      </rPr>
      <t xml:space="preserve">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</si>
  <si>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Submódulo 2.2 - Encargos Previdenciários (GPS), Fundo de Garantia por Tempo de</t>
  </si>
  <si>
    <t>Percentual(%)</t>
  </si>
  <si>
    <t>INSS ( art 22, inc I Lei 8.212/91)</t>
  </si>
  <si>
    <t>SESI OU SESC (art 30 Lei 8.036/90)</t>
  </si>
  <si>
    <t xml:space="preserve">SENAI OU SENAC (art  30 Dec Lei  2.318/86) </t>
  </si>
  <si>
    <t>INCRA (art 1 e 2 Decr Lei 1146/70)</t>
  </si>
  <si>
    <t>Salário educação (art. 15, da Lei nº 9.424/96; do art. 2º do Decr 3.142/99; e art. 212, § 5º da CF)</t>
  </si>
  <si>
    <t>FGTS (art 15 Lei nº 8.030/90)</t>
  </si>
  <si>
    <t xml:space="preserve">RAT (Art. 22, inc. II, Lei 8212/91 e art 10 L 10.666/03) </t>
  </si>
  <si>
    <t>FAP</t>
  </si>
  <si>
    <t>H</t>
  </si>
  <si>
    <t>SEBRAE ( Lei 8029/90)</t>
  </si>
  <si>
    <r>
      <rPr>
        <b/>
        <sz val="7"/>
        <color theme="1"/>
        <rFont val="Calibri"/>
        <family val="2"/>
      </rPr>
      <t>Nota 1:</t>
    </r>
    <r>
      <rPr>
        <sz val="7"/>
        <color theme="1"/>
        <rFont val="Calibri"/>
        <family val="2"/>
      </rPr>
      <t xml:space="preserve"> Os percentuais dos encargos previdenciários, do FGTS e demais contribuições são aqueles estabelecidos pela legislação vigente.</t>
    </r>
  </si>
  <si>
    <r>
      <rPr>
        <b/>
        <sz val="7"/>
        <color theme="1"/>
        <rFont val="Calibri"/>
        <family val="2"/>
      </rPr>
      <t>Nota 2:</t>
    </r>
    <r>
      <rPr>
        <sz val="7"/>
        <color theme="1"/>
        <rFont val="Calibri"/>
        <family val="2"/>
      </rPr>
      <t xml:space="preserve"> O SAT a depender do grau de risco do serviço irá variar entre 1%, para risco leve, de 2%, para risco médio, e de 3% de risco grave.</t>
    </r>
  </si>
  <si>
    <r>
      <rPr>
        <b/>
        <sz val="7"/>
        <color rgb="FF000000"/>
        <rFont val="Calibri"/>
        <family val="2"/>
      </rPr>
      <t>Nota 3:</t>
    </r>
    <r>
      <rPr>
        <sz val="7"/>
        <color rgb="FF000000"/>
        <rFont val="Calibri"/>
        <family val="2"/>
      </rPr>
      <t xml:space="preserve"> Esses percentuais incidem sobre o Módulo 1 e o Submódulo 2.1.</t>
    </r>
  </si>
  <si>
    <t>Submódulo 2.3 - Benefícios Mensais e Diários.</t>
  </si>
  <si>
    <t>Vale transporte</t>
  </si>
  <si>
    <t>Auxílio alimentação</t>
  </si>
  <si>
    <t>Vale Alimentação</t>
  </si>
  <si>
    <t>Assistência Odontológica</t>
  </si>
  <si>
    <t>Auxílio Creche</t>
  </si>
  <si>
    <t>Assistência Médica Hospitalar</t>
  </si>
  <si>
    <t>Total de Benefícios mensais e diários</t>
  </si>
  <si>
    <r>
      <rPr>
        <b/>
        <sz val="7"/>
        <color theme="1"/>
        <rFont val="Calibri"/>
        <family val="2"/>
      </rPr>
      <t>Nota 1:</t>
    </r>
    <r>
      <rPr>
        <sz val="7"/>
        <color theme="1"/>
        <rFont val="Calibri"/>
        <family val="2"/>
      </rPr>
      <t xml:space="preserve"> O valor informado deverá ser o custo real do benefício (descontado o valor eventualmente pago pelo empregado).</t>
    </r>
  </si>
  <si>
    <r>
      <rPr>
        <b/>
        <sz val="7"/>
        <color theme="1"/>
        <rFont val="Calibri"/>
        <family val="2"/>
      </rPr>
      <t>Nota 2:</t>
    </r>
    <r>
      <rPr>
        <sz val="7"/>
        <color theme="1"/>
        <rFont val="Calibri"/>
        <family val="2"/>
      </rPr>
      <t xml:space="preserve"> Observar a previsão dos benefícios contidos em Acordos, Convenções e Dissídios Coletivos de Trabalho e atentar-se ao disposto no art. 6º desta Instrução Normativa.</t>
    </r>
  </si>
  <si>
    <t>Quadro-Resumo do Módulo 2 - Encargos e Benefícios anuais, mensais e diários</t>
  </si>
  <si>
    <t>2.1</t>
  </si>
  <si>
    <t>13º (décimo terceiro) Salário, Férias e Adicional de Férias</t>
  </si>
  <si>
    <t>2.2</t>
  </si>
  <si>
    <t xml:space="preserve"> GPS, FGTS e outras contribuições</t>
  </si>
  <si>
    <t>2.3</t>
  </si>
  <si>
    <t>Benefícios Mensais e Diários</t>
  </si>
  <si>
    <t xml:space="preserve">Total </t>
  </si>
  <si>
    <t>Módulo 3 - Provisão para Rescisão</t>
  </si>
  <si>
    <t>Provisão para rescisão</t>
  </si>
  <si>
    <t>Aviso prévio indenizado</t>
  </si>
  <si>
    <t>Nº de dias</t>
  </si>
  <si>
    <t>Percentual de ocorrência anual</t>
  </si>
  <si>
    <t>Incidência do FGTS sobre Aviso Prévio indenizado</t>
  </si>
  <si>
    <t>Incidência da Multa e CS s/ FGTS incidente no API</t>
  </si>
  <si>
    <t>multa 40%</t>
  </si>
  <si>
    <t>Vigência inicial (meses)</t>
  </si>
  <si>
    <t>Módulo 4 - Custo de Reposição do Profissional Ausente</t>
  </si>
  <si>
    <t>4.5</t>
  </si>
  <si>
    <t>Submódulo 4.1 - Substituição em Ausências Legais</t>
  </si>
  <si>
    <t xml:space="preserve">Substituto na cobertura de Férias </t>
  </si>
  <si>
    <t>Dias de ocorrência por ano</t>
  </si>
  <si>
    <t>Substituto na Cobertura de Licença-Paternidade</t>
  </si>
  <si>
    <t>Substituto nas Ausências legais</t>
  </si>
  <si>
    <t xml:space="preserve">dias afastamento </t>
  </si>
  <si>
    <t>Substituto   na cobertura de Afastamento Maternidade</t>
  </si>
  <si>
    <t>Subtotal</t>
  </si>
  <si>
    <t>Incidência dos encargos do submódulo 2.2 sobre o custo de reposição do profissional ausente.</t>
  </si>
  <si>
    <t>Total do Submódulo 4.1</t>
  </si>
  <si>
    <t>Submódulo 4.2 -Substituto na  Intrajornada</t>
  </si>
  <si>
    <t>Quadro-Resumo do Módulo 4 - Custo de Reposição do Profissional Ausente</t>
  </si>
  <si>
    <t>4.1</t>
  </si>
  <si>
    <t xml:space="preserve">Substituto nas Ausências Legais </t>
  </si>
  <si>
    <t>4.2</t>
  </si>
  <si>
    <t xml:space="preserve">Substituto na Intrajornada </t>
  </si>
  <si>
    <t xml:space="preserve">Módulo 5 - Insumos Diversos </t>
  </si>
  <si>
    <t>Insumos Diversos</t>
  </si>
  <si>
    <t>Uniformes e EPIs</t>
  </si>
  <si>
    <t>Materiais</t>
  </si>
  <si>
    <t>Equipamentos (Depreciação)</t>
  </si>
  <si>
    <r>
      <rPr>
        <b/>
        <sz val="7"/>
        <color rgb="FF000000"/>
        <rFont val="Calibri"/>
        <family val="2"/>
      </rPr>
      <t xml:space="preserve">Nota: </t>
    </r>
    <r>
      <rPr>
        <sz val="7"/>
        <color rgb="FF000000"/>
        <rFont val="Calibri"/>
        <family val="2"/>
      </rPr>
      <t>Valores mensais por empregado.</t>
    </r>
  </si>
  <si>
    <t>Mão de obra vinculada à execução contratual (valor por empregado) – Custos  diretos</t>
  </si>
  <si>
    <t>(R$)</t>
  </si>
  <si>
    <t>Módulo 1 - Composição da remuneração</t>
  </si>
  <si>
    <t>Módulo 3 -  Provisão para Rescisão</t>
  </si>
  <si>
    <t>Custo Direto: Subtotal (A+B+C+D+E)</t>
  </si>
  <si>
    <t>Módulo 6 : Custos Indiretos, Tributos e Lucro</t>
  </si>
  <si>
    <t>Custos Indiretos, Tributos e Lucro</t>
  </si>
  <si>
    <t>Percentual (%)</t>
  </si>
  <si>
    <t>Custos indiretos / Despesas Administrativas e Operacionais</t>
  </si>
  <si>
    <t>Lucro</t>
  </si>
  <si>
    <t>Tributos</t>
  </si>
  <si>
    <t>c.1 - Tributos Federais</t>
  </si>
  <si>
    <t>PIS:</t>
  </si>
  <si>
    <t>COFINS:</t>
  </si>
  <si>
    <t>c.2 - Tributos Estaduais</t>
  </si>
  <si>
    <t>c.3 - Tributos Municipais</t>
  </si>
  <si>
    <t>ISSQN:</t>
  </si>
  <si>
    <r>
      <rPr>
        <b/>
        <sz val="7"/>
        <color rgb="FF000000"/>
        <rFont val="Calibri"/>
        <family val="2"/>
      </rPr>
      <t>Nota 1:</t>
    </r>
    <r>
      <rPr>
        <sz val="7"/>
        <color rgb="FF000000"/>
        <rFont val="Calibri"/>
        <family val="2"/>
      </rPr>
      <t xml:space="preserve"> Custos Indiretos, Tributos e Lucro por empregado.</t>
    </r>
  </si>
  <si>
    <r>
      <rPr>
        <b/>
        <sz val="7"/>
        <color rgb="FF000000"/>
        <rFont val="Calibri"/>
        <family val="2"/>
      </rPr>
      <t>Nota 2:</t>
    </r>
    <r>
      <rPr>
        <sz val="7"/>
        <color rgb="FF000000"/>
        <rFont val="Calibri"/>
        <family val="2"/>
      </rPr>
      <t xml:space="preserve"> O valor referente a tributos é obtido aplicando-se o percentual sobre o valor do
faturamento</t>
    </r>
  </si>
  <si>
    <t>QUADRO-RESUMO DO CUSTO POR EMPREGADO</t>
  </si>
  <si>
    <t>Mão de obra vinculada à execução contratual (valor por empregado)</t>
  </si>
  <si>
    <t>Módulo 6- Custos indiretos, tributos e lucro</t>
  </si>
  <si>
    <t>Valor total por empregado</t>
  </si>
  <si>
    <t>MODELO DE PLANILHA DE CUSTOS E FORMAÇÃO DE PREÇOS</t>
  </si>
  <si>
    <t>Nº do Processo:</t>
  </si>
  <si>
    <t>Licitação Nº</t>
  </si>
  <si>
    <t>Nome da Empresa</t>
  </si>
  <si>
    <t>Nº CNPJ:</t>
  </si>
  <si>
    <t>Submódulo 2.3: Benefícios mensais e diários</t>
  </si>
  <si>
    <t>Benefícios mensais e diários</t>
  </si>
  <si>
    <t>Aa</t>
  </si>
  <si>
    <t>Vale transporte (44 horas semanais)</t>
  </si>
  <si>
    <t>Bilhetes diários</t>
  </si>
  <si>
    <t>nº de viagens</t>
  </si>
  <si>
    <t>Custo bilhete</t>
  </si>
  <si>
    <t>Participação empregado</t>
  </si>
  <si>
    <t>B'</t>
  </si>
  <si>
    <t>Auxílio alimentação (44 horas semanais)</t>
  </si>
  <si>
    <t>Tickets mensais</t>
  </si>
  <si>
    <t>Custo ticket</t>
  </si>
  <si>
    <t>Valor do benefício</t>
  </si>
  <si>
    <t>Valor  Beneficio mensal</t>
  </si>
  <si>
    <t>Qtd. Meses Auxílio</t>
  </si>
  <si>
    <t>% ocorr.</t>
  </si>
  <si>
    <t>Percentual  CCT</t>
  </si>
  <si>
    <t>Valor Mensal do Benefício</t>
  </si>
  <si>
    <t>Valor unitário</t>
  </si>
  <si>
    <t>MÓDULO 05 – INSUMOS DIVERSOS</t>
  </si>
  <si>
    <t>Item</t>
  </si>
  <si>
    <t>Custo unitário</t>
  </si>
  <si>
    <t>Unidade</t>
  </si>
  <si>
    <t>Quantidade</t>
  </si>
  <si>
    <t>Custo Mensal</t>
  </si>
  <si>
    <t>Total Mensal</t>
  </si>
  <si>
    <t>Descrição Sumária</t>
  </si>
  <si>
    <t>Qtd. de Postos</t>
  </si>
  <si>
    <t>Valor Unitário por Posto</t>
  </si>
  <si>
    <t>EQUIPAMENTOS</t>
  </si>
  <si>
    <t>Vida Útil (anos)</t>
  </si>
  <si>
    <t>Vl. Residual</t>
  </si>
  <si>
    <t>Depreciação Mensal</t>
  </si>
  <si>
    <t>VALOR TOTAL DOS SERVIÇOS</t>
  </si>
  <si>
    <t>Lote</t>
  </si>
  <si>
    <t>Descrição</t>
  </si>
  <si>
    <t>Qtd.</t>
  </si>
  <si>
    <t>Total Anual</t>
  </si>
  <si>
    <t>Posto</t>
  </si>
  <si>
    <t xml:space="preserve">PLANILHA DE CUSTOS EFORMAÇÃO DE PREÇOS </t>
  </si>
  <si>
    <t xml:space="preserve">EMPRESA: </t>
  </si>
  <si>
    <t>Dia ____/____/___  às ____:___horas</t>
  </si>
  <si>
    <t>___/_______/________</t>
  </si>
  <si>
    <r>
      <rPr>
        <b/>
        <sz val="8"/>
        <color theme="1"/>
        <rFont val="Calibri"/>
        <family val="2"/>
      </rPr>
      <t>Regime Tributário da Empresa: __PRESUMIDO_________</t>
    </r>
    <r>
      <rPr>
        <sz val="8"/>
        <color theme="1"/>
        <rFont val="Calibri"/>
        <family val="2"/>
      </rPr>
      <t xml:space="preserve"> </t>
    </r>
  </si>
  <si>
    <r>
      <rPr>
        <b/>
        <sz val="8"/>
        <color theme="1"/>
        <rFont val="Calibri"/>
        <family val="2"/>
      </rPr>
      <t>Valor do Enquadramento: _____________________</t>
    </r>
    <r>
      <rPr>
        <sz val="8"/>
        <color theme="1"/>
        <rFont val="Calibri"/>
        <family val="2"/>
      </rPr>
      <t xml:space="preserve"> ( da receita bruta acumulada nos 12 (doze) meses anteriores ao período de apuração para fins de determinação da alíquota, conforme art. 18 da LC 123/206)</t>
    </r>
  </si>
  <si>
    <t>Vigilância pres.</t>
  </si>
  <si>
    <t>Convenção Coletiva da Categoria</t>
  </si>
  <si>
    <t>Salário Normativo da Categoria Profissional</t>
  </si>
  <si>
    <t>Dias laborados mês</t>
  </si>
  <si>
    <t>O Mód 1 refere-se ao valor mensal devido ao empregado pela prestação do serviço no período de 12 meses</t>
  </si>
  <si>
    <r>
      <rPr>
        <b/>
        <sz val="7"/>
        <color rgb="FF000000"/>
        <rFont val="Calibri"/>
        <family val="2"/>
      </rPr>
      <t>Nota 1:</t>
    </r>
    <r>
      <rPr>
        <sz val="7"/>
        <color rgb="FF000000"/>
        <rFont val="Calibri"/>
        <family val="2"/>
      </rPr>
      <t xml:space="preserve"> Como a planilha de custos e formação de preços é calculada mensalmente, provisiona-se proporcionalmente 1/12 (um doze avos) dos valores referentes a gratificação natalina, férias e adicional de férias.</t>
    </r>
  </si>
  <si>
    <r>
      <rPr>
        <b/>
        <sz val="7"/>
        <color theme="1"/>
        <rFont val="Arial"/>
        <family val="2"/>
      </rPr>
      <t>Nota 2:</t>
    </r>
    <r>
      <rPr>
        <sz val="7"/>
        <color theme="1"/>
        <rFont val="Arial"/>
        <family val="2"/>
      </rPr>
      <t xml:space="preserve"> O adicional de férias contido no Submódulo 2.1 corresponde a 1/3 (um terço) da remuneração que por sua vez é divido por 12 (doze) conforme Nota 1 acima</t>
    </r>
  </si>
  <si>
    <r>
      <rPr>
        <b/>
        <sz val="7"/>
        <color rgb="FF000000"/>
        <rFont val="Calibri"/>
        <family val="2"/>
      </rPr>
      <t>Nota 3:</t>
    </r>
    <r>
      <rPr>
        <sz val="7"/>
        <color rgb="FF000000"/>
        <rFont val="Calibri"/>
        <family val="2"/>
      </rPr>
      <t xml:space="preserve">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</si>
  <si>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Submódulo 2.2 - Encargos Previdenciários (GPS), Fundo de Garantia por Tempo de Serviço (FGTS)</t>
  </si>
  <si>
    <t>(%)</t>
  </si>
  <si>
    <t>INSS</t>
  </si>
  <si>
    <t>SESI OU SESC</t>
  </si>
  <si>
    <t>SENAI OU SENAC</t>
  </si>
  <si>
    <t>INCRA</t>
  </si>
  <si>
    <t>Salário educação</t>
  </si>
  <si>
    <t>FGTS</t>
  </si>
  <si>
    <t>RAT</t>
  </si>
  <si>
    <t>SEBRAE</t>
  </si>
  <si>
    <r>
      <rPr>
        <b/>
        <sz val="7"/>
        <color theme="1"/>
        <rFont val="Arial"/>
        <family val="2"/>
      </rPr>
      <t>Nota 1:</t>
    </r>
    <r>
      <rPr>
        <sz val="7"/>
        <color theme="1"/>
        <rFont val="Arial"/>
        <family val="2"/>
      </rPr>
      <t xml:space="preserve"> Os percentuais dos encargos previdenciários, do FGTS e demais contribuições são aqueles estabelecidos pela legislação vigente.</t>
    </r>
  </si>
  <si>
    <r>
      <rPr>
        <b/>
        <sz val="7"/>
        <color theme="1"/>
        <rFont val="Arial"/>
        <family val="2"/>
      </rPr>
      <t>Nota 2:</t>
    </r>
    <r>
      <rPr>
        <sz val="7"/>
        <color theme="1"/>
        <rFont val="Arial"/>
        <family val="2"/>
      </rPr>
      <t xml:space="preserve"> O SAT a depender do grau de risco do serviço irá variar entre 1%, para risco leve, de 2%, para risco médio, e de 3% de risco grave.</t>
    </r>
  </si>
  <si>
    <r>
      <rPr>
        <b/>
        <sz val="7"/>
        <color rgb="FF000000"/>
        <rFont val="Calibri"/>
        <family val="2"/>
      </rPr>
      <t>Nota 3:</t>
    </r>
    <r>
      <rPr>
        <sz val="7"/>
        <color rgb="FF000000"/>
        <rFont val="Calibri"/>
        <family val="2"/>
      </rPr>
      <t xml:space="preserve"> Esses percentuais incidem sobre o Módulo 1 e o Submódulo 2.1.</t>
    </r>
  </si>
  <si>
    <t>Cesta básica</t>
  </si>
  <si>
    <t>Seguro de vida em grupo</t>
  </si>
  <si>
    <t>D'</t>
  </si>
  <si>
    <t>Auxílio Funeral</t>
  </si>
  <si>
    <t>Auxílio Doença/Invalidez</t>
  </si>
  <si>
    <r>
      <rPr>
        <b/>
        <sz val="7"/>
        <color theme="1"/>
        <rFont val="Arial"/>
        <family val="2"/>
      </rPr>
      <t>Nota 1:</t>
    </r>
    <r>
      <rPr>
        <sz val="7"/>
        <color theme="1"/>
        <rFont val="Arial"/>
        <family val="2"/>
      </rPr>
      <t xml:space="preserve"> O valor informado deverá ser o custo real do benefício (descontado o valor eventualmente pago pelo empregado).</t>
    </r>
  </si>
  <si>
    <r>
      <rPr>
        <b/>
        <sz val="7"/>
        <color theme="1"/>
        <rFont val="Arial"/>
        <family val="2"/>
      </rPr>
      <t>Nota 2:</t>
    </r>
    <r>
      <rPr>
        <sz val="7"/>
        <color theme="1"/>
        <rFont val="Arial"/>
        <family val="2"/>
      </rPr>
      <t xml:space="preserve"> Observar a previsão dos benefícios contidos em Acordos, Convenções e Dissídios Coletivos de Trabalho e atentar-se ao disposto no art. 6º desta Instrução Normativa.</t>
    </r>
  </si>
  <si>
    <t xml:space="preserve">Aviso prévio trabalhado  </t>
  </si>
  <si>
    <t xml:space="preserve">Incidência dos encargos do submódulo 2.2 sobre os item D </t>
  </si>
  <si>
    <t>Multa sobre FGTS e contribuições sociais incidentes</t>
  </si>
  <si>
    <t>Outros (Explo: Indenização Adicional)</t>
  </si>
  <si>
    <t>Submódulo 4.1 - Substituto nas Ausências Legais</t>
  </si>
  <si>
    <t xml:space="preserve">Base de cálculo para o custo do profissional ausente (substituto): BCCPA = (Rem + 13º Ssal + Férias + 1/3)x Item Reposição . Conforme item 89 do Relatório do Acórdão TCU nº 1.753/2008 do Plenário. </t>
  </si>
  <si>
    <t>Substituto na ausência por doença</t>
  </si>
  <si>
    <t>Substituto na cobertura de Licença paternidade</t>
  </si>
  <si>
    <t>Substituto na cobertura de ausência por acidente de trabalho</t>
  </si>
  <si>
    <t>Substituto na cobertura de Afastamento Maternidade</t>
  </si>
  <si>
    <t>Custos remanescentes</t>
  </si>
  <si>
    <r>
      <rPr>
        <b/>
        <sz val="7"/>
        <color theme="1"/>
        <rFont val="Arial"/>
        <family val="2"/>
      </rPr>
      <t xml:space="preserve">Nota 1: </t>
    </r>
    <r>
      <rPr>
        <sz val="7"/>
        <color theme="1"/>
        <rFont val="Arial"/>
        <family val="2"/>
      </rPr>
      <t>Os itens que contemplam o módulo 4 se referem ao custo dos dias trabalhados pelo repositor/substituto que por ventura venha cobrir o empregado nos casos de Ausências Legais (Submódulo 4.1) e/ou na Intrajornada (Submódulo 4.2), a depender da prestação do serviço.</t>
    </r>
  </si>
  <si>
    <r>
      <rPr>
        <b/>
        <sz val="7"/>
        <color theme="1"/>
        <rFont val="Arial"/>
        <family val="2"/>
      </rPr>
      <t>Nota 2</t>
    </r>
    <r>
      <rPr>
        <sz val="7"/>
        <color theme="1"/>
        <rFont val="Arial"/>
        <family val="2"/>
      </rPr>
      <t>: Haverá a incidência do Submódulo 2.2 sobre esse módulo.</t>
    </r>
  </si>
  <si>
    <t>Substituto na cobertura de  Intervalo para repouso ou alimentação</t>
  </si>
  <si>
    <t xml:space="preserve">Sunstituto nas Ausências Legais </t>
  </si>
  <si>
    <t xml:space="preserve">Uniformes </t>
  </si>
  <si>
    <t xml:space="preserve"> Equipamentos e Complementos </t>
  </si>
  <si>
    <t xml:space="preserve">Outros </t>
  </si>
  <si>
    <t>Nota: Valores mensais por empregado.</t>
  </si>
  <si>
    <t>Módulo 5 : Custos Indiretos, Tributos e Lucro</t>
  </si>
  <si>
    <t>Nota 1: Custos Indiretos, Tributos e Lucro por empregado.</t>
  </si>
  <si>
    <t>Nota 2: O valor referente a tributos é obtido aplicando-se o percentual sobre o valor do
faturamento</t>
  </si>
  <si>
    <t xml:space="preserve"> </t>
  </si>
  <si>
    <t>Valor total posto 12x36 noturno</t>
  </si>
  <si>
    <t>Custo do empregado por dia [Valor total do empregado / 15,22]</t>
  </si>
  <si>
    <t>Custo do empregado por Hora [Custo do empregado por dia / 12]</t>
  </si>
  <si>
    <t>Retenção da Conta Vinculada ( Anexo I - Termo de Referência - do Edital)</t>
  </si>
  <si>
    <t>Base de Cálculo</t>
  </si>
  <si>
    <t xml:space="preserve">R$ </t>
  </si>
  <si>
    <t>13º Salário</t>
  </si>
  <si>
    <t>Férias + 1/3 de Férias</t>
  </si>
  <si>
    <t>Encargos do SM 4.1 sobre 13º e Férias + 1/3 de Férias</t>
  </si>
  <si>
    <t>Multa do FGTS</t>
  </si>
  <si>
    <t>Percentual total</t>
  </si>
  <si>
    <t>Valor mensal  a ser retido por vigilante</t>
  </si>
  <si>
    <t>Valor mensal  a ser retido por posto</t>
  </si>
  <si>
    <t>Tabela FPAS (Aliquotas %)</t>
  </si>
  <si>
    <t>CÓDIGO DO FPAS</t>
  </si>
  <si>
    <t>Prev. Social</t>
  </si>
  <si>
    <t>GIIL-RAT</t>
  </si>
  <si>
    <t>Salário- Educação</t>
  </si>
  <si>
    <t>SENAI</t>
  </si>
  <si>
    <t>SESI</t>
  </si>
  <si>
    <t>SENAC</t>
  </si>
  <si>
    <t>SESC</t>
  </si>
  <si>
    <t>DPC</t>
  </si>
  <si>
    <t>Fundo Aeroviário</t>
  </si>
  <si>
    <t>SENAR</t>
  </si>
  <si>
    <t>SEST</t>
  </si>
  <si>
    <t>SENAT</t>
  </si>
  <si>
    <t>SESCOOP</t>
  </si>
  <si>
    <t>Total Outras Ent. Ou Fundos</t>
  </si>
  <si>
    <t>---</t>
  </si>
  <si>
    <t>Variável</t>
  </si>
  <si>
    <t>507 Cooperativa</t>
  </si>
  <si>
    <t>515 Cooperativa</t>
  </si>
  <si>
    <t>566 Cooperativa</t>
  </si>
  <si>
    <t>574 Cooperativa</t>
  </si>
  <si>
    <t>612 Cooperativa</t>
  </si>
  <si>
    <t>744 Seg. Especial</t>
  </si>
  <si>
    <t>744 Pessoa Física</t>
  </si>
  <si>
    <t>744 Pes. Jurídica</t>
  </si>
  <si>
    <t>744 Agroindústria</t>
  </si>
  <si>
    <t>787 Cooperativa</t>
  </si>
  <si>
    <t>795 Cooperativa</t>
  </si>
  <si>
    <t>Clique para acessar: http://www.receita.fazenda.gov.br/publico/Previdencia/GFIP/03%20-%20anexo_III.doc</t>
  </si>
  <si>
    <t>Adicional de periculosidade</t>
  </si>
  <si>
    <t>5173-30</t>
  </si>
  <si>
    <t>12x36horas</t>
  </si>
  <si>
    <t>Gratificação - Grupo B conf. CCT</t>
  </si>
  <si>
    <t>Salário base</t>
  </si>
  <si>
    <t>Seguro de Vida</t>
  </si>
  <si>
    <t>Proposta PE 11710/2022 - BTV - Gertad</t>
  </si>
  <si>
    <t>Proposta PE 02716/2022 - JCR - Ragnar</t>
  </si>
  <si>
    <t>Apólice Security - Contrato Atual</t>
  </si>
  <si>
    <t>Percentual de Ocorrencia</t>
  </si>
  <si>
    <t>Percentual Multa FGTS</t>
  </si>
  <si>
    <t>Incidência do FGTS sobre Aviso Prévio Indenizado</t>
  </si>
  <si>
    <t>Aviso prévio trabalhado</t>
  </si>
  <si>
    <t>Multa do FGTS sobre o Aviso Prévio Indenizado</t>
  </si>
  <si>
    <t>Quantidade de Dias</t>
  </si>
  <si>
    <t>Multa do FGTS sobre o Aviso Prévio Trabalhado</t>
  </si>
  <si>
    <t>Incidência dos encargos do submódulo 2.2 sobre Aviso Prévio Trabalhado</t>
  </si>
  <si>
    <t>Percentual de ocorrência anual - IBGE</t>
  </si>
  <si>
    <t>Dias de afastamento</t>
  </si>
  <si>
    <t>Substituto na cobertura de Ausências Legais</t>
  </si>
  <si>
    <t>Substituto na Cobertura de ausência por acidente de trabalho</t>
  </si>
  <si>
    <t>Nº Meses de Licença/ano</t>
  </si>
  <si>
    <t>Submódulo 4.2 -Substituto na Intrajornada</t>
  </si>
  <si>
    <t>Intervalo para repouso ou alimentação (hora extra)</t>
  </si>
  <si>
    <t>Intrajornada (hora extra)</t>
  </si>
  <si>
    <r>
      <t xml:space="preserve">Nota 1: </t>
    </r>
    <r>
      <rPr>
        <sz val="7"/>
        <color theme="1"/>
        <rFont val="Calibri"/>
        <family val="2"/>
      </rPr>
      <t>Os itens que contemplam o módulo 4 se referem ao custo dos dias trabalhados pelo repositor/substituto, quando o empregado alocado na prestação de serviço estiver ausente, conforme as previsões estabelecidas na legislação</t>
    </r>
  </si>
  <si>
    <t>Percentual CCT</t>
  </si>
  <si>
    <t>QTD horas Mensais CCT</t>
  </si>
  <si>
    <t>Qtd. Dias no Mês</t>
  </si>
  <si>
    <t>Valor da Hora</t>
  </si>
  <si>
    <t>Posto Diurno</t>
  </si>
  <si>
    <t>Posto Noturno</t>
  </si>
  <si>
    <t>3. QUADRO RESUMO DO VALOR MENSAL DOS SERVIÇOS</t>
  </si>
  <si>
    <t>Tipo de serviço (A)</t>
  </si>
  <si>
    <t>Valor proposto por empregado
(B)</t>
  </si>
  <si>
    <t xml:space="preserve">Quantidade de empregados por posto (C)
</t>
  </si>
  <si>
    <t>Valor proposto por posto (D) = (B x C)</t>
  </si>
  <si>
    <t>Quantidade
de postos (E)</t>
  </si>
  <si>
    <t>Valor total do serviço (F) = (D x E)</t>
  </si>
  <si>
    <t>VALOR MENSAL DOS SERVIÇOS</t>
  </si>
  <si>
    <t>Posto Diurno de Vigilante</t>
  </si>
  <si>
    <t>Posto Noturno de Vigilante</t>
  </si>
  <si>
    <t>Vlr. Mensal</t>
  </si>
  <si>
    <t>Livro de Ocorrência</t>
  </si>
  <si>
    <t>Cassetete</t>
  </si>
  <si>
    <t>Porta cassetete</t>
  </si>
  <si>
    <t>Apito</t>
  </si>
  <si>
    <t>EPIs</t>
  </si>
  <si>
    <t>Uniformes</t>
  </si>
  <si>
    <t>Calça</t>
  </si>
  <si>
    <t>Coturno</t>
  </si>
  <si>
    <t>Bone</t>
  </si>
  <si>
    <t>Cinto de nylon</t>
  </si>
  <si>
    <t>Meia</t>
  </si>
  <si>
    <t>EPIS</t>
  </si>
  <si>
    <t>UNIFORMES</t>
  </si>
  <si>
    <t>Vida Útil  (meses)</t>
  </si>
  <si>
    <t>Quantidade de Minutos de Intrajornada pagos</t>
  </si>
  <si>
    <t>Soma dos Módulos 1, 2 e 3</t>
  </si>
  <si>
    <t>Vigilante</t>
  </si>
  <si>
    <t>Modulo 1 + Módulo 2 + Módulo 3</t>
  </si>
  <si>
    <t>Submódulo 4.2 - Intrajornada</t>
  </si>
  <si>
    <t>Intervalo para repouso ou alimentação (substituto - jantista)</t>
  </si>
  <si>
    <t>ESCOLHER UM DOS VALORES</t>
  </si>
  <si>
    <t>Anexo V</t>
  </si>
  <si>
    <t>Vigilância Diurna</t>
  </si>
  <si>
    <r>
      <t xml:space="preserve"> PLANILHA DE CUSTOS E FORMAÇÃO DO PREÇO - </t>
    </r>
    <r>
      <rPr>
        <b/>
        <sz val="12"/>
        <color rgb="FFFF0000"/>
        <rFont val="Arial"/>
        <family val="2"/>
      </rPr>
      <t>DIURNO</t>
    </r>
  </si>
  <si>
    <r>
      <t xml:space="preserve"> PLANILHA DE CUSTOS E FORMAÇÃO DO PREÇO -</t>
    </r>
    <r>
      <rPr>
        <b/>
        <sz val="12"/>
        <color rgb="FFFF0000"/>
        <rFont val="Arial"/>
        <family val="2"/>
      </rPr>
      <t xml:space="preserve"> NOTURNO</t>
    </r>
  </si>
  <si>
    <t>Vigilância Noturna</t>
  </si>
  <si>
    <t>Cordão de apito</t>
  </si>
  <si>
    <t>Arma não Letal a base de óleos vegetais</t>
  </si>
  <si>
    <t>Lanterna 15 LEDs recarregável</t>
  </si>
  <si>
    <t>Colete à prova de balas</t>
  </si>
  <si>
    <t>Capa para colete balístico</t>
  </si>
  <si>
    <t>Guarda-chuva</t>
  </si>
  <si>
    <t>Aparelho telefônico de telefonia móvel</t>
  </si>
  <si>
    <t>Bastão de ronda Deggy 14 buttons</t>
  </si>
  <si>
    <t>Camisa Manga Comprida</t>
  </si>
  <si>
    <t>Camisa Manga Curta</t>
  </si>
  <si>
    <t>Jaqueta de frio ou japona</t>
  </si>
  <si>
    <t>Capa de chuva</t>
  </si>
  <si>
    <t>Crachá de identificação</t>
  </si>
  <si>
    <t>-</t>
  </si>
  <si>
    <t>23305.006443.2024-61</t>
  </si>
  <si>
    <t>90231/2024</t>
  </si>
  <si>
    <t>Contratação de empresa de vigilância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</si>
</sst>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m/d/yyyy"/>
    <numFmt numFmtId="165" formatCode="d&quot;/&quot;m&quot;/&quot;yy"/>
    <numFmt numFmtId="166" formatCode="&quot;R$ &quot;#,##0.00_);[Red]&quot;(R$ &quot;#,##0.00\)"/>
    <numFmt numFmtId="167" formatCode="_(* #,##0.00_);_(* \(#,##0.00\);_(* \-??_);_(@_)"/>
    <numFmt numFmtId="168" formatCode="[$R$-416]#,##0.00;[Red]\-[$R$-416]#,##0.00"/>
    <numFmt numFmtId="169" formatCode="[$R$-416]\ #,##0.00;[Red]\-[$R$-416]\ #,##0.00"/>
    <numFmt numFmtId="170" formatCode="#,##0.00\ ;[Red]\-#,##0.00\ "/>
    <numFmt numFmtId="171" formatCode="0.000%"/>
    <numFmt numFmtId="172" formatCode="#,##0.00;[Red]#,##0.00"/>
    <numFmt numFmtId="173" formatCode="0.0000%"/>
    <numFmt numFmtId="174" formatCode="_-* #,##0.00_-;\-* #,##0.00_-;_-* \-??_-;_-@"/>
    <numFmt numFmtId="175" formatCode="_-* #,##0.00_-;\-* #,##0.00_-;_-* &quot;-&quot;??_-;_-@"/>
    <numFmt numFmtId="176" formatCode="0.00000000%"/>
    <numFmt numFmtId="177" formatCode="_(&quot;R$&quot;* #,##0.00_);_(&quot;R$&quot;* \(#,##0.00\);_(&quot;R$&quot;* \-??_);_(@_)"/>
    <numFmt numFmtId="178" formatCode="&quot;R$&quot;\ #,##0.00"/>
    <numFmt numFmtId="179" formatCode="&quot; R$ &quot;#,##0.00\ ;&quot;-R$ &quot;#,##0.00\ ;&quot; R$ -&quot;#\ ;@\ "/>
    <numFmt numFmtId="180" formatCode="&quot;R$ &quot;#,##0.00"/>
    <numFmt numFmtId="181" formatCode="_-* #,##0.0000_-;\-* #,##0.0000_-;_-* \-??_-;_-@"/>
    <numFmt numFmtId="182" formatCode="0.000"/>
    <numFmt numFmtId="183" formatCode="[$R$ -416]#,##0.00"/>
    <numFmt numFmtId="184" formatCode="[$R$]\ #,##0.00\ ;\-[$R$]\ #,##0.00\ ;[$R$]&quot; -&quot;00\ ;@\ "/>
    <numFmt numFmtId="185" formatCode="[$R$-416]\ #,##0.00"/>
    <numFmt numFmtId="186" formatCode="_(* #,##0.00_);_(* \(#,##0.00\);_(* &quot;-&quot;??_);_(@_)"/>
    <numFmt numFmtId="187" formatCode="0.00000%"/>
  </numFmts>
  <fonts count="69" x14ac:knownFonts="1">
    <font>
      <sz val="10"/>
      <color rgb="FF000000"/>
      <name val="Arial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6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Arial"/>
      <family val="2"/>
    </font>
    <font>
      <b/>
      <sz val="7"/>
      <color rgb="FF000000"/>
      <name val="Calibri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7"/>
      <color theme="1"/>
      <name val="Calibri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color rgb="FF000000"/>
      <name val="Arial"/>
      <family val="2"/>
    </font>
    <font>
      <sz val="10"/>
      <color rgb="FF000000"/>
      <name val="Tahoma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0"/>
      <color rgb="FF0000FF"/>
      <name val="Calibri"/>
      <family val="2"/>
    </font>
    <font>
      <sz val="10"/>
      <color rgb="FF000000"/>
      <name val="Arial"/>
      <family val="2"/>
    </font>
    <font>
      <b/>
      <u/>
      <sz val="10"/>
      <color rgb="FF000000"/>
      <name val="Calibri"/>
      <family val="2"/>
    </font>
    <font>
      <b/>
      <sz val="10"/>
      <color rgb="FFFF0000"/>
      <name val="Arial"/>
      <family val="2"/>
    </font>
    <font>
      <b/>
      <sz val="14"/>
      <color rgb="FF000000"/>
      <name val="Tahoma"/>
      <family val="2"/>
    </font>
    <font>
      <b/>
      <sz val="11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Garamond"/>
      <family val="1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Calibri"/>
      <family val="2"/>
    </font>
    <font>
      <b/>
      <sz val="8"/>
      <color theme="1"/>
      <name val="Calibri"/>
      <family val="2"/>
    </font>
    <font>
      <b/>
      <sz val="6"/>
      <color theme="1"/>
      <name val="Calibri"/>
      <family val="2"/>
    </font>
    <font>
      <b/>
      <sz val="9"/>
      <color theme="1"/>
      <name val="Calibri"/>
      <family val="2"/>
    </font>
    <font>
      <sz val="7"/>
      <color rgb="FF000000"/>
      <name val="Calibri"/>
      <family val="2"/>
    </font>
    <font>
      <b/>
      <sz val="7"/>
      <color theme="1"/>
      <name val="Arial"/>
      <family val="2"/>
    </font>
    <font>
      <b/>
      <sz val="8"/>
      <color rgb="FF0000FF"/>
      <name val="Calibri"/>
      <family val="2"/>
    </font>
    <font>
      <b/>
      <u/>
      <sz val="9"/>
      <color rgb="FF000000"/>
      <name val="Calibri"/>
      <family val="2"/>
    </font>
    <font>
      <b/>
      <sz val="20"/>
      <color rgb="FF000080"/>
      <name val="Arial"/>
      <family val="2"/>
    </font>
    <font>
      <b/>
      <sz val="10"/>
      <color rgb="FFFFFFFF"/>
      <name val="Calibri"/>
      <family val="2"/>
    </font>
    <font>
      <b/>
      <u/>
      <sz val="10"/>
      <color rgb="FF0000FF"/>
      <name val="Arial"/>
      <family val="2"/>
    </font>
    <font>
      <sz val="7"/>
      <color theme="1"/>
      <name val="Calibri"/>
      <family val="2"/>
    </font>
    <font>
      <sz val="8"/>
      <color theme="1"/>
      <name val="Calibri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Calibri"/>
      <family val="2"/>
    </font>
    <font>
      <b/>
      <sz val="10"/>
      <color theme="1" tint="4.9989318521683403E-2"/>
      <name val="Arial"/>
      <family val="2"/>
    </font>
    <font>
      <sz val="8"/>
      <color theme="1" tint="4.9989318521683403E-2"/>
      <name val="Times New Roman"/>
      <family val="1"/>
    </font>
    <font>
      <sz val="10"/>
      <color theme="1" tint="4.9989318521683403E-2"/>
      <name val="Arial"/>
      <family val="2"/>
    </font>
    <font>
      <b/>
      <sz val="10"/>
      <color theme="1" tint="4.9989318521683403E-2"/>
      <name val="Verdana"/>
      <family val="2"/>
    </font>
    <font>
      <sz val="9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b/>
      <sz val="10"/>
      <color rgb="FF000000"/>
      <name val="Calibri"/>
      <family val="2"/>
    </font>
    <font>
      <b/>
      <sz val="11"/>
      <color theme="1"/>
      <name val="Arial"/>
      <family val="2"/>
      <scheme val="minor"/>
    </font>
    <font>
      <b/>
      <sz val="12"/>
      <color rgb="FFFF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A6A6A6"/>
        <bgColor rgb="FFA6A6A6"/>
      </patternFill>
    </fill>
    <fill>
      <patternFill patternType="solid">
        <fgColor rgb="FFEBF1DE"/>
        <bgColor rgb="FFEBF1DE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CCFFFF"/>
        <bgColor rgb="FFCCFFFF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BEEF4"/>
        <bgColor rgb="FFDBEEF4"/>
      </patternFill>
    </fill>
    <fill>
      <patternFill patternType="solid">
        <fgColor rgb="FF00FFFF"/>
        <bgColor rgb="FF00FFFF"/>
      </patternFill>
    </fill>
    <fill>
      <patternFill patternType="solid">
        <fgColor rgb="FFD7E4BD"/>
        <bgColor rgb="FFD7E4BD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B9CDE5"/>
        <bgColor rgb="FFB9CDE5"/>
      </patternFill>
    </fill>
    <fill>
      <patternFill patternType="solid">
        <fgColor rgb="FFF2F2F2"/>
        <bgColor rgb="FFF2F2F2"/>
      </patternFill>
    </fill>
    <fill>
      <patternFill patternType="solid">
        <fgColor rgb="FF4F81BD"/>
        <bgColor rgb="FF4F81BD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EBF1DE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</cellStyleXfs>
  <cellXfs count="634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3" fillId="0" borderId="7" xfId="0" applyFont="1" applyBorder="1"/>
    <xf numFmtId="0" fontId="4" fillId="0" borderId="8" xfId="0" applyFont="1" applyBorder="1" applyAlignment="1">
      <alignment horizontal="left"/>
    </xf>
    <xf numFmtId="0" fontId="7" fillId="0" borderId="1" xfId="0" applyFont="1" applyBorder="1"/>
    <xf numFmtId="10" fontId="7" fillId="0" borderId="2" xfId="0" applyNumberFormat="1" applyFont="1" applyBorder="1"/>
    <xf numFmtId="10" fontId="7" fillId="0" borderId="3" xfId="0" applyNumberFormat="1" applyFont="1" applyBorder="1"/>
    <xf numFmtId="164" fontId="5" fillId="0" borderId="1" xfId="0" applyNumberFormat="1" applyFont="1" applyBorder="1"/>
    <xf numFmtId="164" fontId="5" fillId="0" borderId="2" xfId="0" applyNumberFormat="1" applyFont="1" applyBorder="1"/>
    <xf numFmtId="164" fontId="5" fillId="0" borderId="3" xfId="0" applyNumberFormat="1" applyFont="1" applyBorder="1"/>
    <xf numFmtId="0" fontId="7" fillId="0" borderId="2" xfId="0" applyFont="1" applyBorder="1"/>
    <xf numFmtId="0" fontId="7" fillId="0" borderId="3" xfId="0" applyFont="1" applyBorder="1"/>
    <xf numFmtId="0" fontId="8" fillId="0" borderId="7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7" fillId="3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9" fillId="0" borderId="0" xfId="0" applyFont="1" applyAlignment="1">
      <alignment horizontal="left"/>
    </xf>
    <xf numFmtId="165" fontId="7" fillId="4" borderId="12" xfId="0" applyNumberFormat="1" applyFont="1" applyFill="1" applyBorder="1" applyAlignment="1">
      <alignment horizontal="center"/>
    </xf>
    <xf numFmtId="166" fontId="7" fillId="3" borderId="7" xfId="0" applyNumberFormat="1" applyFont="1" applyFill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left"/>
    </xf>
    <xf numFmtId="0" fontId="3" fillId="0" borderId="11" xfId="0" applyFont="1" applyBorder="1"/>
    <xf numFmtId="0" fontId="9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11" fillId="6" borderId="7" xfId="0" applyFont="1" applyFill="1" applyBorder="1" applyAlignment="1">
      <alignment horizontal="center" vertical="center"/>
    </xf>
    <xf numFmtId="4" fontId="11" fillId="6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167" fontId="13" fillId="4" borderId="7" xfId="0" applyNumberFormat="1" applyFont="1" applyFill="1" applyBorder="1" applyAlignment="1">
      <alignment horizontal="center" vertical="center"/>
    </xf>
    <xf numFmtId="168" fontId="5" fillId="4" borderId="14" xfId="0" applyNumberFormat="1" applyFont="1" applyFill="1" applyBorder="1"/>
    <xf numFmtId="168" fontId="3" fillId="4" borderId="14" xfId="0" applyNumberFormat="1" applyFont="1" applyFill="1" applyBorder="1"/>
    <xf numFmtId="0" fontId="12" fillId="0" borderId="15" xfId="0" applyFont="1" applyBorder="1" applyAlignment="1">
      <alignment horizontal="center" vertical="center"/>
    </xf>
    <xf numFmtId="10" fontId="12" fillId="0" borderId="15" xfId="0" applyNumberFormat="1" applyFont="1" applyBorder="1" applyAlignment="1">
      <alignment horizontal="center" vertical="center"/>
    </xf>
    <xf numFmtId="167" fontId="14" fillId="0" borderId="7" xfId="0" applyNumberFormat="1" applyFont="1" applyBorder="1" applyAlignment="1">
      <alignment horizontal="center" vertical="center"/>
    </xf>
    <xf numFmtId="169" fontId="12" fillId="7" borderId="12" xfId="0" applyNumberFormat="1" applyFont="1" applyFill="1" applyBorder="1" applyAlignment="1">
      <alignment horizontal="center" vertical="center"/>
    </xf>
    <xf numFmtId="168" fontId="3" fillId="0" borderId="0" xfId="0" applyNumberFormat="1" applyFont="1"/>
    <xf numFmtId="0" fontId="12" fillId="0" borderId="3" xfId="0" applyFont="1" applyBorder="1" applyAlignment="1">
      <alignment horizontal="center" vertical="center"/>
    </xf>
    <xf numFmtId="169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169" fontId="12" fillId="0" borderId="1" xfId="0" applyNumberFormat="1" applyFont="1" applyBorder="1" applyAlignment="1">
      <alignment horizontal="left" vertical="center"/>
    </xf>
    <xf numFmtId="0" fontId="12" fillId="7" borderId="17" xfId="0" applyFont="1" applyFill="1" applyBorder="1" applyAlignment="1">
      <alignment horizontal="center" vertical="center"/>
    </xf>
    <xf numFmtId="169" fontId="12" fillId="0" borderId="7" xfId="0" applyNumberFormat="1" applyFont="1" applyBorder="1" applyAlignment="1">
      <alignment horizontal="right" vertical="center"/>
    </xf>
    <xf numFmtId="2" fontId="12" fillId="3" borderId="17" xfId="0" applyNumberFormat="1" applyFont="1" applyFill="1" applyBorder="1" applyAlignment="1">
      <alignment horizontal="center" vertical="center"/>
    </xf>
    <xf numFmtId="169" fontId="12" fillId="0" borderId="3" xfId="0" applyNumberFormat="1" applyFont="1" applyBorder="1" applyAlignment="1">
      <alignment horizontal="center" vertical="center"/>
    </xf>
    <xf numFmtId="169" fontId="12" fillId="3" borderId="12" xfId="0" applyNumberFormat="1" applyFont="1" applyFill="1" applyBorder="1" applyAlignment="1">
      <alignment horizontal="center" vertical="center"/>
    </xf>
    <xf numFmtId="169" fontId="12" fillId="3" borderId="7" xfId="0" applyNumberFormat="1" applyFont="1" applyFill="1" applyBorder="1" applyAlignment="1">
      <alignment horizontal="center" vertical="center"/>
    </xf>
    <xf numFmtId="168" fontId="14" fillId="8" borderId="12" xfId="0" applyNumberFormat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/>
    </xf>
    <xf numFmtId="170" fontId="12" fillId="3" borderId="7" xfId="0" applyNumberFormat="1" applyFont="1" applyFill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67" fontId="14" fillId="0" borderId="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3" fillId="0" borderId="0" xfId="0" applyNumberFormat="1" applyFont="1"/>
    <xf numFmtId="0" fontId="15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/>
    </xf>
    <xf numFmtId="167" fontId="13" fillId="0" borderId="15" xfId="0" applyNumberFormat="1" applyFont="1" applyBorder="1" applyAlignment="1">
      <alignment horizontal="center" vertical="center"/>
    </xf>
    <xf numFmtId="168" fontId="3" fillId="0" borderId="13" xfId="0" applyNumberFormat="1" applyFont="1" applyBorder="1"/>
    <xf numFmtId="167" fontId="1" fillId="0" borderId="0" xfId="0" applyNumberFormat="1" applyFont="1" applyAlignment="1">
      <alignment horizontal="center"/>
    </xf>
    <xf numFmtId="9" fontId="17" fillId="0" borderId="0" xfId="0" applyNumberFormat="1" applyFont="1" applyAlignment="1">
      <alignment horizontal="left"/>
    </xf>
    <xf numFmtId="0" fontId="13" fillId="9" borderId="12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vertical="center"/>
    </xf>
    <xf numFmtId="0" fontId="13" fillId="9" borderId="20" xfId="0" applyFont="1" applyFill="1" applyBorder="1" applyAlignment="1">
      <alignment vertical="center"/>
    </xf>
    <xf numFmtId="0" fontId="13" fillId="9" borderId="21" xfId="0" applyFont="1" applyFill="1" applyBorder="1" applyAlignment="1">
      <alignment vertical="center"/>
    </xf>
    <xf numFmtId="4" fontId="13" fillId="9" borderId="7" xfId="0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10" fontId="14" fillId="0" borderId="15" xfId="0" applyNumberFormat="1" applyFont="1" applyBorder="1" applyAlignment="1">
      <alignment horizontal="center" vertical="center"/>
    </xf>
    <xf numFmtId="167" fontId="18" fillId="0" borderId="16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7" fontId="18" fillId="0" borderId="7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0" fontId="14" fillId="0" borderId="8" xfId="0" applyNumberFormat="1" applyFont="1" applyBorder="1" applyAlignment="1">
      <alignment horizontal="center" vertical="center"/>
    </xf>
    <xf numFmtId="167" fontId="18" fillId="0" borderId="13" xfId="0" applyNumberFormat="1" applyFont="1" applyBorder="1" applyAlignment="1">
      <alignment horizontal="center" vertical="center"/>
    </xf>
    <xf numFmtId="10" fontId="13" fillId="0" borderId="7" xfId="0" applyNumberFormat="1" applyFont="1" applyBorder="1" applyAlignment="1">
      <alignment horizontal="center" vertical="center"/>
    </xf>
    <xf numFmtId="167" fontId="13" fillId="0" borderId="7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0" fontId="22" fillId="0" borderId="0" xfId="0" applyNumberFormat="1" applyFont="1" applyAlignment="1">
      <alignment horizontal="center" vertical="center"/>
    </xf>
    <xf numFmtId="167" fontId="23" fillId="0" borderId="13" xfId="0" applyNumberFormat="1" applyFont="1" applyBorder="1" applyAlignment="1">
      <alignment horizontal="center" vertical="center"/>
    </xf>
    <xf numFmtId="0" fontId="12" fillId="9" borderId="7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4" fontId="11" fillId="9" borderId="7" xfId="0" applyNumberFormat="1" applyFont="1" applyFill="1" applyBorder="1" applyAlignment="1">
      <alignment horizontal="center" vertical="center"/>
    </xf>
    <xf numFmtId="10" fontId="14" fillId="0" borderId="7" xfId="0" applyNumberFormat="1" applyFont="1" applyBorder="1" applyAlignment="1">
      <alignment horizontal="center" vertical="center"/>
    </xf>
    <xf numFmtId="10" fontId="3" fillId="0" borderId="0" xfId="0" applyNumberFormat="1" applyFont="1"/>
    <xf numFmtId="10" fontId="14" fillId="3" borderId="7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2" fontId="14" fillId="3" borderId="7" xfId="0" applyNumberFormat="1" applyFont="1" applyFill="1" applyBorder="1" applyAlignment="1">
      <alignment horizontal="center" vertical="center"/>
    </xf>
    <xf numFmtId="10" fontId="13" fillId="0" borderId="1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vertical="center"/>
    </xf>
    <xf numFmtId="0" fontId="13" fillId="9" borderId="23" xfId="0" applyFont="1" applyFill="1" applyBorder="1" applyAlignment="1">
      <alignment vertical="center"/>
    </xf>
    <xf numFmtId="0" fontId="13" fillId="9" borderId="24" xfId="0" applyFont="1" applyFill="1" applyBorder="1" applyAlignment="1">
      <alignment vertical="center"/>
    </xf>
    <xf numFmtId="0" fontId="9" fillId="0" borderId="0" xfId="0" applyFont="1"/>
    <xf numFmtId="10" fontId="9" fillId="0" borderId="0" xfId="0" applyNumberFormat="1" applyFont="1"/>
    <xf numFmtId="172" fontId="9" fillId="0" borderId="0" xfId="0" applyNumberFormat="1" applyFont="1"/>
    <xf numFmtId="172" fontId="9" fillId="0" borderId="13" xfId="0" applyNumberFormat="1" applyFont="1" applyBorder="1"/>
    <xf numFmtId="0" fontId="25" fillId="9" borderId="19" xfId="0" applyFont="1" applyFill="1" applyBorder="1" applyAlignment="1">
      <alignment horizontal="center"/>
    </xf>
    <xf numFmtId="0" fontId="25" fillId="9" borderId="19" xfId="0" applyFont="1" applyFill="1" applyBorder="1"/>
    <xf numFmtId="10" fontId="26" fillId="9" borderId="20" xfId="0" applyNumberFormat="1" applyFont="1" applyFill="1" applyBorder="1"/>
    <xf numFmtId="172" fontId="26" fillId="9" borderId="20" xfId="0" applyNumberFormat="1" applyFont="1" applyFill="1" applyBorder="1"/>
    <xf numFmtId="172" fontId="26" fillId="9" borderId="21" xfId="0" applyNumberFormat="1" applyFont="1" applyFill="1" applyBorder="1"/>
    <xf numFmtId="4" fontId="11" fillId="9" borderId="21" xfId="0" applyNumberFormat="1" applyFont="1" applyFill="1" applyBorder="1" applyAlignment="1">
      <alignment horizontal="center" vertical="center"/>
    </xf>
    <xf numFmtId="0" fontId="18" fillId="0" borderId="7" xfId="0" applyFont="1" applyBorder="1"/>
    <xf numFmtId="0" fontId="18" fillId="0" borderId="2" xfId="0" applyFont="1" applyBorder="1"/>
    <xf numFmtId="10" fontId="26" fillId="0" borderId="2" xfId="0" applyNumberFormat="1" applyFont="1" applyBorder="1"/>
    <xf numFmtId="172" fontId="26" fillId="0" borderId="2" xfId="0" applyNumberFormat="1" applyFont="1" applyBorder="1"/>
    <xf numFmtId="172" fontId="18" fillId="0" borderId="7" xfId="0" applyNumberFormat="1" applyFont="1" applyBorder="1"/>
    <xf numFmtId="172" fontId="25" fillId="0" borderId="7" xfId="0" applyNumberFormat="1" applyFont="1" applyBorder="1"/>
    <xf numFmtId="0" fontId="18" fillId="0" borderId="0" xfId="0" applyFont="1"/>
    <xf numFmtId="0" fontId="25" fillId="9" borderId="25" xfId="0" applyFont="1" applyFill="1" applyBorder="1"/>
    <xf numFmtId="4" fontId="13" fillId="6" borderId="7" xfId="0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10" fontId="18" fillId="0" borderId="0" xfId="0" applyNumberFormat="1" applyFont="1"/>
    <xf numFmtId="1" fontId="14" fillId="3" borderId="24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0" fontId="13" fillId="0" borderId="3" xfId="0" applyNumberFormat="1" applyFont="1" applyBorder="1" applyAlignment="1">
      <alignment horizontal="center" vertical="center"/>
    </xf>
    <xf numFmtId="0" fontId="3" fillId="0" borderId="13" xfId="0" applyFont="1" applyBorder="1"/>
    <xf numFmtId="0" fontId="13" fillId="0" borderId="7" xfId="0" applyFont="1" applyBorder="1" applyAlignment="1">
      <alignment horizontal="center" vertical="center"/>
    </xf>
    <xf numFmtId="167" fontId="27" fillId="0" borderId="3" xfId="0" applyNumberFormat="1" applyFont="1" applyBorder="1" applyAlignment="1">
      <alignment horizontal="center" vertical="center"/>
    </xf>
    <xf numFmtId="171" fontId="14" fillId="0" borderId="18" xfId="0" applyNumberFormat="1" applyFont="1" applyBorder="1" applyAlignment="1">
      <alignment horizontal="center" vertical="center"/>
    </xf>
    <xf numFmtId="167" fontId="18" fillId="0" borderId="18" xfId="0" applyNumberFormat="1" applyFont="1" applyBorder="1" applyAlignment="1">
      <alignment horizontal="center" vertical="center"/>
    </xf>
    <xf numFmtId="9" fontId="14" fillId="3" borderId="7" xfId="0" applyNumberFormat="1" applyFont="1" applyFill="1" applyBorder="1" applyAlignment="1">
      <alignment horizontal="center" vertical="center"/>
    </xf>
    <xf numFmtId="174" fontId="3" fillId="0" borderId="0" xfId="0" applyNumberFormat="1" applyFont="1"/>
    <xf numFmtId="175" fontId="3" fillId="0" borderId="0" xfId="0" applyNumberFormat="1" applyFont="1"/>
    <xf numFmtId="167" fontId="3" fillId="0" borderId="0" xfId="0" applyNumberFormat="1" applyFont="1"/>
    <xf numFmtId="176" fontId="3" fillId="0" borderId="0" xfId="0" applyNumberFormat="1" applyFont="1"/>
    <xf numFmtId="0" fontId="23" fillId="9" borderId="12" xfId="0" applyFont="1" applyFill="1" applyBorder="1" applyAlignment="1">
      <alignment horizontal="center" vertical="center"/>
    </xf>
    <xf numFmtId="0" fontId="23" fillId="9" borderId="19" xfId="0" applyFont="1" applyFill="1" applyBorder="1" applyAlignment="1">
      <alignment vertical="center"/>
    </xf>
    <xf numFmtId="0" fontId="23" fillId="9" borderId="20" xfId="0" applyFont="1" applyFill="1" applyBorder="1" applyAlignment="1">
      <alignment vertical="center"/>
    </xf>
    <xf numFmtId="0" fontId="23" fillId="9" borderId="21" xfId="0" applyFont="1" applyFill="1" applyBorder="1" applyAlignment="1">
      <alignment vertical="center"/>
    </xf>
    <xf numFmtId="4" fontId="23" fillId="9" borderId="12" xfId="0" applyNumberFormat="1" applyFont="1" applyFill="1" applyBorder="1" applyAlignment="1">
      <alignment horizontal="center" vertical="center"/>
    </xf>
    <xf numFmtId="0" fontId="18" fillId="0" borderId="1" xfId="0" applyFont="1" applyBorder="1"/>
    <xf numFmtId="10" fontId="21" fillId="0" borderId="0" xfId="0" applyNumberFormat="1" applyFont="1" applyAlignment="1">
      <alignment horizontal="center" vertical="center"/>
    </xf>
    <xf numFmtId="169" fontId="21" fillId="0" borderId="13" xfId="0" applyNumberFormat="1" applyFont="1" applyBorder="1" applyAlignment="1">
      <alignment horizontal="center" vertical="center"/>
    </xf>
    <xf numFmtId="178" fontId="3" fillId="0" borderId="0" xfId="0" applyNumberFormat="1" applyFont="1"/>
    <xf numFmtId="0" fontId="25" fillId="9" borderId="22" xfId="0" applyFont="1" applyFill="1" applyBorder="1" applyAlignment="1">
      <alignment horizontal="center"/>
    </xf>
    <xf numFmtId="0" fontId="25" fillId="9" borderId="22" xfId="0" applyFont="1" applyFill="1" applyBorder="1"/>
    <xf numFmtId="10" fontId="26" fillId="9" borderId="23" xfId="0" applyNumberFormat="1" applyFont="1" applyFill="1" applyBorder="1"/>
    <xf numFmtId="172" fontId="26" fillId="9" borderId="23" xfId="0" applyNumberFormat="1" applyFont="1" applyFill="1" applyBorder="1"/>
    <xf numFmtId="172" fontId="26" fillId="9" borderId="24" xfId="0" applyNumberFormat="1" applyFont="1" applyFill="1" applyBorder="1"/>
    <xf numFmtId="4" fontId="11" fillId="9" borderId="24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10" fontId="14" fillId="0" borderId="2" xfId="0" applyNumberFormat="1" applyFont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167" fontId="14" fillId="0" borderId="18" xfId="0" applyNumberFormat="1" applyFont="1" applyBorder="1" applyAlignment="1">
      <alignment horizontal="center" vertical="center"/>
    </xf>
    <xf numFmtId="4" fontId="13" fillId="10" borderId="7" xfId="0" applyNumberFormat="1" applyFont="1" applyFill="1" applyBorder="1" applyAlignment="1">
      <alignment horizontal="center" vertical="center"/>
    </xf>
    <xf numFmtId="179" fontId="18" fillId="0" borderId="7" xfId="0" applyNumberFormat="1" applyFont="1" applyBorder="1" applyAlignment="1">
      <alignment horizontal="center" vertical="center"/>
    </xf>
    <xf numFmtId="179" fontId="18" fillId="0" borderId="3" xfId="0" applyNumberFormat="1" applyFont="1" applyBorder="1" applyAlignment="1">
      <alignment horizontal="center" vertical="center"/>
    </xf>
    <xf numFmtId="179" fontId="13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vertical="center"/>
    </xf>
    <xf numFmtId="172" fontId="9" fillId="0" borderId="0" xfId="0" applyNumberFormat="1" applyFont="1" applyAlignment="1">
      <alignment vertical="center"/>
    </xf>
    <xf numFmtId="172" fontId="9" fillId="0" borderId="13" xfId="0" applyNumberFormat="1" applyFont="1" applyBorder="1" applyAlignment="1">
      <alignment vertical="center"/>
    </xf>
    <xf numFmtId="10" fontId="14" fillId="11" borderId="7" xfId="0" applyNumberFormat="1" applyFont="1" applyFill="1" applyBorder="1" applyAlignment="1">
      <alignment horizontal="center" vertical="center"/>
    </xf>
    <xf numFmtId="180" fontId="14" fillId="0" borderId="7" xfId="0" applyNumberFormat="1" applyFont="1" applyBorder="1" applyAlignment="1">
      <alignment horizontal="center" vertical="center"/>
    </xf>
    <xf numFmtId="9" fontId="3" fillId="0" borderId="0" xfId="0" applyNumberFormat="1" applyFont="1"/>
    <xf numFmtId="0" fontId="14" fillId="11" borderId="7" xfId="0" applyFont="1" applyFill="1" applyBorder="1" applyAlignment="1">
      <alignment horizontal="center" vertical="center"/>
    </xf>
    <xf numFmtId="181" fontId="3" fillId="0" borderId="0" xfId="0" applyNumberFormat="1" applyFont="1"/>
    <xf numFmtId="0" fontId="30" fillId="0" borderId="4" xfId="0" applyFont="1" applyBorder="1" applyAlignment="1">
      <alignment horizontal="center"/>
    </xf>
    <xf numFmtId="0" fontId="30" fillId="0" borderId="5" xfId="0" applyFont="1" applyBorder="1"/>
    <xf numFmtId="0" fontId="3" fillId="0" borderId="5" xfId="0" applyFont="1" applyBorder="1"/>
    <xf numFmtId="10" fontId="30" fillId="0" borderId="5" xfId="0" applyNumberFormat="1" applyFont="1" applyBorder="1"/>
    <xf numFmtId="2" fontId="30" fillId="0" borderId="6" xfId="0" applyNumberFormat="1" applyFont="1" applyBorder="1"/>
    <xf numFmtId="4" fontId="13" fillId="10" borderId="17" xfId="0" applyNumberFormat="1" applyFont="1" applyFill="1" applyBorder="1" applyAlignment="1">
      <alignment horizontal="center" vertical="center"/>
    </xf>
    <xf numFmtId="179" fontId="3" fillId="0" borderId="0" xfId="0" applyNumberFormat="1" applyFont="1"/>
    <xf numFmtId="0" fontId="14" fillId="12" borderId="7" xfId="0" applyFont="1" applyFill="1" applyBorder="1" applyAlignment="1">
      <alignment horizontal="center" vertical="center"/>
    </xf>
    <xf numFmtId="179" fontId="13" fillId="12" borderId="7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20" fillId="6" borderId="7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4" fontId="21" fillId="6" borderId="7" xfId="0" applyNumberFormat="1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169" fontId="20" fillId="4" borderId="7" xfId="0" applyNumberFormat="1" applyFont="1" applyFill="1" applyBorder="1" applyAlignment="1">
      <alignment horizontal="center" vertical="center"/>
    </xf>
    <xf numFmtId="180" fontId="20" fillId="0" borderId="7" xfId="0" applyNumberFormat="1" applyFont="1" applyBorder="1" applyAlignment="1">
      <alignment horizontal="center" vertical="center"/>
    </xf>
    <xf numFmtId="182" fontId="20" fillId="0" borderId="7" xfId="0" applyNumberFormat="1" applyFont="1" applyBorder="1" applyAlignment="1">
      <alignment horizontal="center" vertical="center"/>
    </xf>
    <xf numFmtId="180" fontId="20" fillId="4" borderId="7" xfId="0" applyNumberFormat="1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10" fontId="20" fillId="4" borderId="7" xfId="0" applyNumberFormat="1" applyFont="1" applyFill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169" fontId="20" fillId="4" borderId="12" xfId="0" applyNumberFormat="1" applyFont="1" applyFill="1" applyBorder="1" applyAlignment="1">
      <alignment horizontal="center" vertical="center"/>
    </xf>
    <xf numFmtId="169" fontId="3" fillId="0" borderId="0" xfId="0" applyNumberFormat="1" applyFont="1"/>
    <xf numFmtId="0" fontId="20" fillId="0" borderId="7" xfId="0" applyFont="1" applyBorder="1" applyAlignment="1">
      <alignment horizontal="right" vertical="center"/>
    </xf>
    <xf numFmtId="4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10" fontId="20" fillId="4" borderId="17" xfId="0" applyNumberFormat="1" applyFont="1" applyFill="1" applyBorder="1" applyAlignment="1">
      <alignment horizontal="center" vertical="center"/>
    </xf>
    <xf numFmtId="10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right"/>
    </xf>
    <xf numFmtId="0" fontId="23" fillId="13" borderId="7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 vertical="center"/>
    </xf>
    <xf numFmtId="178" fontId="34" fillId="0" borderId="7" xfId="0" applyNumberFormat="1" applyFont="1" applyBorder="1" applyAlignment="1">
      <alignment horizontal="center" vertical="center"/>
    </xf>
    <xf numFmtId="178" fontId="34" fillId="0" borderId="7" xfId="0" applyNumberFormat="1" applyFont="1" applyBorder="1" applyAlignment="1">
      <alignment horizontal="right" vertical="center"/>
    </xf>
    <xf numFmtId="169" fontId="34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3" fillId="13" borderId="7" xfId="0" applyFont="1" applyFill="1" applyBorder="1" applyAlignment="1">
      <alignment horizontal="center" vertical="center"/>
    </xf>
    <xf numFmtId="0" fontId="34" fillId="0" borderId="7" xfId="0" applyFont="1" applyBorder="1" applyAlignment="1">
      <alignment wrapText="1"/>
    </xf>
    <xf numFmtId="0" fontId="34" fillId="0" borderId="18" xfId="0" applyFont="1" applyBorder="1" applyAlignment="1">
      <alignment wrapText="1"/>
    </xf>
    <xf numFmtId="0" fontId="36" fillId="0" borderId="7" xfId="0" applyFont="1" applyBorder="1"/>
    <xf numFmtId="178" fontId="36" fillId="0" borderId="7" xfId="0" applyNumberFormat="1" applyFont="1" applyBorder="1"/>
    <xf numFmtId="0" fontId="36" fillId="0" borderId="7" xfId="0" applyFont="1" applyBorder="1" applyAlignment="1">
      <alignment horizontal="center" vertical="center"/>
    </xf>
    <xf numFmtId="0" fontId="36" fillId="0" borderId="7" xfId="0" applyFont="1" applyBorder="1" applyAlignment="1">
      <alignment wrapText="1"/>
    </xf>
    <xf numFmtId="183" fontId="36" fillId="0" borderId="7" xfId="0" applyNumberFormat="1" applyFont="1" applyBorder="1" applyAlignment="1">
      <alignment vertical="center"/>
    </xf>
    <xf numFmtId="10" fontId="36" fillId="0" borderId="7" xfId="0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right"/>
    </xf>
    <xf numFmtId="183" fontId="36" fillId="0" borderId="7" xfId="0" applyNumberFormat="1" applyFont="1" applyBorder="1"/>
    <xf numFmtId="0" fontId="36" fillId="0" borderId="7" xfId="0" applyFont="1" applyBorder="1" applyAlignment="1">
      <alignment horizontal="center"/>
    </xf>
    <xf numFmtId="179" fontId="36" fillId="0" borderId="7" xfId="0" applyNumberFormat="1" applyFont="1" applyBorder="1" applyAlignment="1">
      <alignment horizontal="center"/>
    </xf>
    <xf numFmtId="183" fontId="38" fillId="0" borderId="7" xfId="0" applyNumberFormat="1" applyFont="1" applyBorder="1" applyAlignment="1">
      <alignment horizontal="center"/>
    </xf>
    <xf numFmtId="183" fontId="5" fillId="0" borderId="7" xfId="0" applyNumberFormat="1" applyFont="1" applyBorder="1" applyAlignment="1">
      <alignment horizontal="center" vertical="center"/>
    </xf>
    <xf numFmtId="183" fontId="39" fillId="0" borderId="0" xfId="0" applyNumberFormat="1" applyFont="1"/>
    <xf numFmtId="0" fontId="3" fillId="8" borderId="0" xfId="0" applyFont="1" applyFill="1" applyAlignment="1">
      <alignment horizontal="center" vertical="center"/>
    </xf>
    <xf numFmtId="0" fontId="34" fillId="0" borderId="0" xfId="0" applyFont="1" applyAlignment="1">
      <alignment wrapText="1"/>
    </xf>
    <xf numFmtId="178" fontId="34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41" fillId="0" borderId="4" xfId="0" applyFont="1" applyBorder="1" applyAlignment="1">
      <alignment horizontal="left"/>
    </xf>
    <xf numFmtId="0" fontId="25" fillId="0" borderId="5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41" fillId="0" borderId="8" xfId="0" applyFont="1" applyBorder="1" applyAlignment="1">
      <alignment horizontal="left"/>
    </xf>
    <xf numFmtId="10" fontId="43" fillId="0" borderId="1" xfId="0" applyNumberFormat="1" applyFont="1" applyBorder="1"/>
    <xf numFmtId="10" fontId="43" fillId="0" borderId="2" xfId="0" applyNumberFormat="1" applyFont="1" applyBorder="1"/>
    <xf numFmtId="10" fontId="43" fillId="0" borderId="3" xfId="0" applyNumberFormat="1" applyFont="1" applyBorder="1"/>
    <xf numFmtId="164" fontId="25" fillId="0" borderId="1" xfId="0" applyNumberFormat="1" applyFont="1" applyBorder="1"/>
    <xf numFmtId="164" fontId="25" fillId="0" borderId="2" xfId="0" applyNumberFormat="1" applyFont="1" applyBorder="1"/>
    <xf numFmtId="164" fontId="25" fillId="0" borderId="3" xfId="0" applyNumberFormat="1" applyFont="1" applyBorder="1"/>
    <xf numFmtId="0" fontId="41" fillId="0" borderId="1" xfId="0" applyFont="1" applyBorder="1"/>
    <xf numFmtId="0" fontId="43" fillId="0" borderId="2" xfId="0" applyFont="1" applyBorder="1"/>
    <xf numFmtId="0" fontId="43" fillId="0" borderId="3" xfId="0" applyFont="1" applyBorder="1"/>
    <xf numFmtId="0" fontId="26" fillId="0" borderId="7" xfId="0" applyFont="1" applyBorder="1" applyAlignment="1">
      <alignment horizontal="center"/>
    </xf>
    <xf numFmtId="0" fontId="26" fillId="0" borderId="9" xfId="0" applyFont="1" applyBorder="1" applyAlignment="1">
      <alignment horizontal="left"/>
    </xf>
    <xf numFmtId="0" fontId="26" fillId="0" borderId="10" xfId="0" applyFont="1" applyBorder="1" applyAlignment="1">
      <alignment horizontal="left"/>
    </xf>
    <xf numFmtId="0" fontId="43" fillId="3" borderId="7" xfId="0" applyFont="1" applyFill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6" fillId="0" borderId="2" xfId="0" applyFont="1" applyBorder="1" applyAlignment="1">
      <alignment horizontal="left"/>
    </xf>
    <xf numFmtId="0" fontId="26" fillId="0" borderId="3" xfId="0" applyFont="1" applyBorder="1" applyAlignment="1">
      <alignment horizontal="left"/>
    </xf>
    <xf numFmtId="0" fontId="26" fillId="0" borderId="11" xfId="0" applyFont="1" applyBorder="1" applyAlignment="1">
      <alignment horizontal="left"/>
    </xf>
    <xf numFmtId="0" fontId="26" fillId="0" borderId="0" xfId="0" applyFont="1" applyAlignment="1">
      <alignment horizontal="left"/>
    </xf>
    <xf numFmtId="164" fontId="43" fillId="3" borderId="12" xfId="0" applyNumberFormat="1" applyFont="1" applyFill="1" applyBorder="1" applyAlignment="1">
      <alignment horizontal="center"/>
    </xf>
    <xf numFmtId="166" fontId="7" fillId="3" borderId="7" xfId="0" applyNumberFormat="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/>
    </xf>
    <xf numFmtId="167" fontId="18" fillId="0" borderId="7" xfId="0" applyNumberFormat="1" applyFont="1" applyBorder="1"/>
    <xf numFmtId="10" fontId="12" fillId="0" borderId="1" xfId="0" applyNumberFormat="1" applyFont="1" applyBorder="1" applyAlignment="1">
      <alignment horizontal="left" vertical="center"/>
    </xf>
    <xf numFmtId="167" fontId="14" fillId="0" borderId="7" xfId="0" applyNumberFormat="1" applyFont="1" applyBorder="1" applyAlignment="1">
      <alignment vertical="center"/>
    </xf>
    <xf numFmtId="167" fontId="13" fillId="0" borderId="15" xfId="0" applyNumberFormat="1" applyFont="1" applyBorder="1" applyAlignment="1">
      <alignment vertical="center"/>
    </xf>
    <xf numFmtId="0" fontId="44" fillId="0" borderId="1" xfId="0" applyFont="1" applyBorder="1" applyAlignment="1">
      <alignment horizontal="left" vertical="center"/>
    </xf>
    <xf numFmtId="167" fontId="13" fillId="0" borderId="3" xfId="0" applyNumberFormat="1" applyFont="1" applyBorder="1" applyAlignment="1">
      <alignment vertical="center"/>
    </xf>
    <xf numFmtId="168" fontId="26" fillId="0" borderId="0" xfId="0" applyNumberFormat="1" applyFont="1"/>
    <xf numFmtId="0" fontId="3" fillId="5" borderId="24" xfId="0" applyFont="1" applyFill="1" applyBorder="1"/>
    <xf numFmtId="0" fontId="11" fillId="9" borderId="30" xfId="0" applyFont="1" applyFill="1" applyBorder="1" applyAlignment="1">
      <alignment horizontal="center" vertical="center"/>
    </xf>
    <xf numFmtId="4" fontId="11" fillId="9" borderId="30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10" fontId="12" fillId="0" borderId="9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0" fontId="12" fillId="0" borderId="11" xfId="0" applyNumberFormat="1" applyFont="1" applyBorder="1" applyAlignment="1">
      <alignment horizontal="center" vertical="center"/>
    </xf>
    <xf numFmtId="10" fontId="11" fillId="0" borderId="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79" fontId="11" fillId="0" borderId="0" xfId="0" applyNumberFormat="1" applyFont="1" applyAlignment="1">
      <alignment horizontal="center" vertical="center"/>
    </xf>
    <xf numFmtId="4" fontId="11" fillId="9" borderId="12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10" fontId="12" fillId="3" borderId="7" xfId="0" applyNumberFormat="1" applyFont="1" applyFill="1" applyBorder="1" applyAlignment="1">
      <alignment horizontal="center" vertical="center"/>
    </xf>
    <xf numFmtId="2" fontId="12" fillId="3" borderId="7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11" fillId="9" borderId="22" xfId="0" applyFont="1" applyFill="1" applyBorder="1" applyAlignment="1">
      <alignment vertical="center"/>
    </xf>
    <xf numFmtId="0" fontId="11" fillId="9" borderId="23" xfId="0" applyFont="1" applyFill="1" applyBorder="1" applyAlignment="1">
      <alignment vertical="center"/>
    </xf>
    <xf numFmtId="0" fontId="11" fillId="9" borderId="24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readingOrder="1"/>
    </xf>
    <xf numFmtId="0" fontId="12" fillId="0" borderId="2" xfId="0" applyFont="1" applyBorder="1" applyAlignment="1">
      <alignment horizontal="left" vertical="center"/>
    </xf>
    <xf numFmtId="10" fontId="26" fillId="0" borderId="0" xfId="0" applyNumberFormat="1" applyFont="1"/>
    <xf numFmtId="172" fontId="26" fillId="0" borderId="0" xfId="0" applyNumberFormat="1" applyFont="1"/>
    <xf numFmtId="0" fontId="43" fillId="9" borderId="19" xfId="0" applyFont="1" applyFill="1" applyBorder="1" applyAlignment="1">
      <alignment horizontal="center"/>
    </xf>
    <xf numFmtId="0" fontId="26" fillId="0" borderId="7" xfId="0" applyFont="1" applyBorder="1"/>
    <xf numFmtId="0" fontId="26" fillId="0" borderId="2" xfId="0" applyFont="1" applyBorder="1"/>
    <xf numFmtId="172" fontId="25" fillId="0" borderId="3" xfId="0" applyNumberFormat="1" applyFont="1" applyBorder="1"/>
    <xf numFmtId="0" fontId="43" fillId="9" borderId="14" xfId="0" applyFont="1" applyFill="1" applyBorder="1"/>
    <xf numFmtId="4" fontId="11" fillId="6" borderId="12" xfId="0" applyNumberFormat="1" applyFont="1" applyFill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26" fillId="0" borderId="2" xfId="0" applyNumberFormat="1" applyFont="1" applyBorder="1" applyAlignment="1">
      <alignment horizontal="left" vertical="center"/>
    </xf>
    <xf numFmtId="10" fontId="12" fillId="0" borderId="3" xfId="0" applyNumberFormat="1" applyFont="1" applyBorder="1" applyAlignment="1">
      <alignment horizontal="left" vertical="center"/>
    </xf>
    <xf numFmtId="10" fontId="12" fillId="0" borderId="1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167" fontId="27" fillId="0" borderId="7" xfId="0" applyNumberFormat="1" applyFont="1" applyBorder="1" applyAlignment="1">
      <alignment horizontal="center" vertical="center"/>
    </xf>
    <xf numFmtId="10" fontId="12" fillId="0" borderId="4" xfId="0" applyNumberFormat="1" applyFont="1" applyBorder="1" applyAlignment="1">
      <alignment horizontal="center" vertical="center"/>
    </xf>
    <xf numFmtId="10" fontId="26" fillId="0" borderId="0" xfId="0" applyNumberFormat="1" applyFont="1" applyAlignment="1">
      <alignment horizontal="center"/>
    </xf>
    <xf numFmtId="10" fontId="11" fillId="0" borderId="7" xfId="0" applyNumberFormat="1" applyFont="1" applyBorder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vertical="center"/>
    </xf>
    <xf numFmtId="0" fontId="11" fillId="9" borderId="20" xfId="0" applyFont="1" applyFill="1" applyBorder="1" applyAlignment="1">
      <alignment vertical="center"/>
    </xf>
    <xf numFmtId="0" fontId="11" fillId="9" borderId="21" xfId="0" applyFont="1" applyFill="1" applyBorder="1" applyAlignment="1">
      <alignment vertical="center"/>
    </xf>
    <xf numFmtId="0" fontId="26" fillId="0" borderId="1" xfId="0" applyFont="1" applyBorder="1"/>
    <xf numFmtId="10" fontId="11" fillId="0" borderId="3" xfId="0" applyNumberFormat="1" applyFont="1" applyBorder="1" applyAlignment="1">
      <alignment horizontal="center" vertical="center"/>
    </xf>
    <xf numFmtId="177" fontId="11" fillId="0" borderId="7" xfId="0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0" fontId="43" fillId="9" borderId="22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10" fontId="26" fillId="0" borderId="0" xfId="0" applyNumberFormat="1" applyFont="1" applyAlignment="1">
      <alignment vertical="center"/>
    </xf>
    <xf numFmtId="172" fontId="26" fillId="0" borderId="0" xfId="0" applyNumberFormat="1" applyFont="1" applyAlignment="1">
      <alignment vertical="center"/>
    </xf>
    <xf numFmtId="4" fontId="11" fillId="14" borderId="12" xfId="0" applyNumberFormat="1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10" fontId="12" fillId="11" borderId="22" xfId="0" applyNumberFormat="1" applyFont="1" applyFill="1" applyBorder="1" applyAlignment="1">
      <alignment horizontal="center" vertical="center"/>
    </xf>
    <xf numFmtId="167" fontId="12" fillId="0" borderId="7" xfId="0" applyNumberFormat="1" applyFont="1" applyBorder="1" applyAlignment="1">
      <alignment horizontal="center" vertical="center"/>
    </xf>
    <xf numFmtId="10" fontId="12" fillId="11" borderId="7" xfId="0" applyNumberFormat="1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167" fontId="11" fillId="0" borderId="15" xfId="0" applyNumberFormat="1" applyFont="1" applyBorder="1" applyAlignment="1">
      <alignment horizontal="center" vertical="center"/>
    </xf>
    <xf numFmtId="4" fontId="11" fillId="10" borderId="17" xfId="0" applyNumberFormat="1" applyFont="1" applyFill="1" applyBorder="1" applyAlignment="1">
      <alignment horizontal="center" vertical="center"/>
    </xf>
    <xf numFmtId="179" fontId="26" fillId="0" borderId="18" xfId="0" applyNumberFormat="1" applyFont="1" applyBorder="1" applyAlignment="1">
      <alignment horizontal="center" vertical="center"/>
    </xf>
    <xf numFmtId="179" fontId="26" fillId="0" borderId="7" xfId="0" applyNumberFormat="1" applyFont="1" applyBorder="1" applyAlignment="1">
      <alignment horizontal="center" vertical="center"/>
    </xf>
    <xf numFmtId="0" fontId="12" fillId="15" borderId="12" xfId="0" applyFont="1" applyFill="1" applyBorder="1" applyAlignment="1">
      <alignment horizontal="center" vertical="center"/>
    </xf>
    <xf numFmtId="179" fontId="11" fillId="15" borderId="12" xfId="0" applyNumberFormat="1" applyFont="1" applyFill="1" applyBorder="1" applyAlignment="1">
      <alignment horizontal="center" vertical="center"/>
    </xf>
    <xf numFmtId="0" fontId="12" fillId="15" borderId="17" xfId="0" applyFont="1" applyFill="1" applyBorder="1" applyAlignment="1">
      <alignment horizontal="center" vertical="center"/>
    </xf>
    <xf numFmtId="184" fontId="12" fillId="15" borderId="7" xfId="0" applyNumberFormat="1" applyFont="1" applyFill="1" applyBorder="1" applyAlignment="1">
      <alignment horizontal="center" vertical="center"/>
    </xf>
    <xf numFmtId="0" fontId="12" fillId="15" borderId="7" xfId="0" applyFont="1" applyFill="1" applyBorder="1" applyAlignment="1">
      <alignment horizontal="center" vertical="center"/>
    </xf>
    <xf numFmtId="185" fontId="12" fillId="15" borderId="7" xfId="0" applyNumberFormat="1" applyFont="1" applyFill="1" applyBorder="1" applyAlignment="1">
      <alignment horizontal="center" vertical="center"/>
    </xf>
    <xf numFmtId="0" fontId="49" fillId="16" borderId="41" xfId="0" applyFont="1" applyFill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5" fillId="0" borderId="0" xfId="0" applyFont="1"/>
    <xf numFmtId="0" fontId="50" fillId="0" borderId="0" xfId="0" applyFont="1"/>
    <xf numFmtId="0" fontId="13" fillId="10" borderId="26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/>
    </xf>
    <xf numFmtId="171" fontId="3" fillId="0" borderId="0" xfId="0" applyNumberFormat="1" applyFont="1"/>
    <xf numFmtId="0" fontId="20" fillId="0" borderId="7" xfId="0" applyFont="1" applyBorder="1" applyAlignment="1">
      <alignment horizontal="center" vertical="center" wrapText="1"/>
    </xf>
    <xf numFmtId="4" fontId="20" fillId="0" borderId="18" xfId="0" applyNumberFormat="1" applyFont="1" applyBorder="1" applyAlignment="1">
      <alignment horizontal="center" vertical="center" wrapText="1"/>
    </xf>
    <xf numFmtId="43" fontId="20" fillId="0" borderId="18" xfId="1" applyFont="1" applyBorder="1" applyAlignment="1">
      <alignment horizontal="center" vertical="center"/>
    </xf>
    <xf numFmtId="10" fontId="3" fillId="0" borderId="0" xfId="2" applyNumberFormat="1" applyFont="1"/>
    <xf numFmtId="10" fontId="13" fillId="0" borderId="18" xfId="0" applyNumberFormat="1" applyFont="1" applyBorder="1" applyAlignment="1">
      <alignment horizontal="center" vertical="center"/>
    </xf>
    <xf numFmtId="167" fontId="13" fillId="0" borderId="18" xfId="0" applyNumberFormat="1" applyFont="1" applyBorder="1" applyAlignment="1">
      <alignment horizontal="center" vertical="center"/>
    </xf>
    <xf numFmtId="10" fontId="14" fillId="0" borderId="53" xfId="0" applyNumberFormat="1" applyFont="1" applyBorder="1" applyAlignment="1">
      <alignment horizontal="center" vertical="center"/>
    </xf>
    <xf numFmtId="167" fontId="18" fillId="0" borderId="53" xfId="0" applyNumberFormat="1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wrapText="1"/>
    </xf>
    <xf numFmtId="10" fontId="14" fillId="3" borderId="53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/>
    </xf>
    <xf numFmtId="0" fontId="14" fillId="3" borderId="53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2" fillId="0" borderId="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4" fillId="0" borderId="28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56" fillId="17" borderId="53" xfId="0" applyFont="1" applyFill="1" applyBorder="1" applyAlignment="1">
      <alignment horizontal="center" vertical="center" wrapText="1"/>
    </xf>
    <xf numFmtId="186" fontId="58" fillId="18" borderId="53" xfId="0" applyNumberFormat="1" applyFont="1" applyFill="1" applyBorder="1" applyAlignment="1">
      <alignment horizontal="center" vertical="center" wrapText="1"/>
    </xf>
    <xf numFmtId="0" fontId="58" fillId="18" borderId="53" xfId="0" applyFont="1" applyFill="1" applyBorder="1" applyAlignment="1">
      <alignment horizontal="center" vertical="center" wrapText="1"/>
    </xf>
    <xf numFmtId="186" fontId="58" fillId="18" borderId="53" xfId="1" applyNumberFormat="1" applyFont="1" applyFill="1" applyBorder="1" applyAlignment="1">
      <alignment horizontal="center" vertical="center"/>
    </xf>
    <xf numFmtId="186" fontId="59" fillId="17" borderId="53" xfId="0" applyNumberFormat="1" applyFont="1" applyFill="1" applyBorder="1" applyAlignment="1">
      <alignment horizontal="center" vertical="top" wrapText="1"/>
    </xf>
    <xf numFmtId="0" fontId="3" fillId="0" borderId="15" xfId="0" applyFont="1" applyBorder="1" applyAlignment="1">
      <alignment wrapText="1"/>
    </xf>
    <xf numFmtId="0" fontId="36" fillId="0" borderId="15" xfId="0" applyFont="1" applyBorder="1" applyAlignment="1">
      <alignment horizontal="center"/>
    </xf>
    <xf numFmtId="0" fontId="35" fillId="0" borderId="15" xfId="0" applyFont="1" applyBorder="1" applyAlignment="1">
      <alignment horizontal="center" vertical="center" wrapText="1"/>
    </xf>
    <xf numFmtId="0" fontId="62" fillId="13" borderId="7" xfId="0" applyFont="1" applyFill="1" applyBorder="1" applyAlignment="1">
      <alignment horizontal="center"/>
    </xf>
    <xf numFmtId="0" fontId="60" fillId="0" borderId="53" xfId="0" applyFont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/>
    </xf>
    <xf numFmtId="9" fontId="14" fillId="3" borderId="15" xfId="0" applyNumberFormat="1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horizontal="center" vertical="center"/>
    </xf>
    <xf numFmtId="173" fontId="3" fillId="0" borderId="0" xfId="2" applyNumberFormat="1" applyFont="1"/>
    <xf numFmtId="173" fontId="3" fillId="0" borderId="0" xfId="0" applyNumberFormat="1" applyFont="1"/>
    <xf numFmtId="187" fontId="3" fillId="0" borderId="0" xfId="2" applyNumberFormat="1" applyFont="1"/>
    <xf numFmtId="187" fontId="3" fillId="0" borderId="0" xfId="0" applyNumberFormat="1" applyFont="1"/>
    <xf numFmtId="0" fontId="14" fillId="0" borderId="55" xfId="0" applyFont="1" applyBorder="1" applyAlignment="1">
      <alignment horizontal="center" vertical="center" wrapText="1"/>
    </xf>
    <xf numFmtId="0" fontId="0" fillId="0" borderId="14" xfId="0" applyBorder="1"/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78" fontId="3" fillId="0" borderId="18" xfId="0" applyNumberFormat="1" applyFont="1" applyBorder="1" applyAlignment="1">
      <alignment horizontal="right" vertical="center"/>
    </xf>
    <xf numFmtId="0" fontId="33" fillId="0" borderId="7" xfId="0" applyFont="1" applyBorder="1" applyAlignment="1">
      <alignment horizontal="left" vertical="center" wrapText="1"/>
    </xf>
    <xf numFmtId="0" fontId="60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18" xfId="0" applyFont="1" applyBorder="1" applyAlignment="1">
      <alignment wrapText="1"/>
    </xf>
    <xf numFmtId="0" fontId="37" fillId="22" borderId="7" xfId="0" applyFont="1" applyFill="1" applyBorder="1" applyAlignment="1">
      <alignment horizontal="center" vertical="center"/>
    </xf>
    <xf numFmtId="179" fontId="66" fillId="0" borderId="3" xfId="0" applyNumberFormat="1" applyFont="1" applyBorder="1" applyAlignment="1">
      <alignment vertical="center"/>
    </xf>
    <xf numFmtId="183" fontId="67" fillId="0" borderId="7" xfId="0" applyNumberFormat="1" applyFont="1" applyBorder="1" applyAlignment="1">
      <alignment vertical="center"/>
    </xf>
    <xf numFmtId="0" fontId="14" fillId="0" borderId="34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9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13" fillId="5" borderId="1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2" fillId="0" borderId="16" xfId="0" applyFont="1" applyBorder="1"/>
    <xf numFmtId="0" fontId="2" fillId="0" borderId="4" xfId="0" applyFont="1" applyBorder="1"/>
    <xf numFmtId="0" fontId="13" fillId="6" borderId="1" xfId="0" applyFont="1" applyFill="1" applyBorder="1" applyAlignment="1">
      <alignment horizontal="center" vertical="center"/>
    </xf>
    <xf numFmtId="0" fontId="56" fillId="17" borderId="67" xfId="0" applyFont="1" applyFill="1" applyBorder="1" applyAlignment="1">
      <alignment horizontal="center" vertical="center" wrapText="1"/>
    </xf>
    <xf numFmtId="0" fontId="56" fillId="17" borderId="55" xfId="0" applyFont="1" applyFill="1" applyBorder="1" applyAlignment="1">
      <alignment horizontal="center" vertical="center" wrapText="1"/>
    </xf>
    <xf numFmtId="167" fontId="14" fillId="0" borderId="15" xfId="0" applyNumberFormat="1" applyFont="1" applyBorder="1" applyAlignment="1">
      <alignment horizontal="center" vertical="center"/>
    </xf>
    <xf numFmtId="0" fontId="2" fillId="0" borderId="8" xfId="0" applyFont="1" applyBorder="1"/>
    <xf numFmtId="0" fontId="2" fillId="0" borderId="18" xfId="0" applyFont="1" applyBorder="1"/>
    <xf numFmtId="0" fontId="61" fillId="0" borderId="4" xfId="0" applyFont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" fillId="0" borderId="10" xfId="0" applyFont="1" applyBorder="1"/>
    <xf numFmtId="0" fontId="16" fillId="0" borderId="1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10" borderId="26" xfId="0" applyFont="1" applyFill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13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57" fillId="0" borderId="67" xfId="0" applyFont="1" applyBorder="1" applyAlignment="1">
      <alignment horizontal="justify" vertical="center"/>
    </xf>
    <xf numFmtId="0" fontId="57" fillId="0" borderId="55" xfId="0" applyFont="1" applyBorder="1" applyAlignment="1">
      <alignment horizontal="justify" vertical="center"/>
    </xf>
    <xf numFmtId="0" fontId="56" fillId="17" borderId="68" xfId="0" applyFont="1" applyFill="1" applyBorder="1" applyAlignment="1">
      <alignment horizontal="center" vertical="center" wrapText="1"/>
    </xf>
    <xf numFmtId="0" fontId="58" fillId="0" borderId="68" xfId="0" applyFont="1" applyBorder="1" applyAlignment="1">
      <alignment horizontal="center" vertical="center" wrapText="1"/>
    </xf>
    <xf numFmtId="0" fontId="58" fillId="0" borderId="55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/>
    </xf>
    <xf numFmtId="0" fontId="14" fillId="0" borderId="6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63" xfId="0" applyFont="1" applyBorder="1" applyAlignment="1">
      <alignment horizontal="left" vertical="center" wrapText="1"/>
    </xf>
    <xf numFmtId="0" fontId="14" fillId="0" borderId="66" xfId="0" applyFont="1" applyBorder="1" applyAlignment="1">
      <alignment horizontal="left" vertical="center" wrapText="1"/>
    </xf>
    <xf numFmtId="10" fontId="14" fillId="8" borderId="15" xfId="0" applyNumberFormat="1" applyFont="1" applyFill="1" applyBorder="1" applyAlignment="1">
      <alignment horizontal="center" vertical="center"/>
    </xf>
    <xf numFmtId="10" fontId="14" fillId="8" borderId="18" xfId="0" applyNumberFormat="1" applyFont="1" applyFill="1" applyBorder="1" applyAlignment="1">
      <alignment horizontal="center" vertical="center"/>
    </xf>
    <xf numFmtId="10" fontId="14" fillId="0" borderId="15" xfId="0" applyNumberFormat="1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4" fillId="0" borderId="36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10" fontId="14" fillId="0" borderId="58" xfId="0" applyNumberFormat="1" applyFont="1" applyBorder="1" applyAlignment="1">
      <alignment horizontal="center" vertical="center"/>
    </xf>
    <xf numFmtId="10" fontId="14" fillId="0" borderId="59" xfId="0" applyNumberFormat="1" applyFont="1" applyBorder="1" applyAlignment="1">
      <alignment horizontal="center" vertical="center"/>
    </xf>
    <xf numFmtId="167" fontId="14" fillId="0" borderId="18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wrapText="1"/>
    </xf>
    <xf numFmtId="0" fontId="14" fillId="0" borderId="25" xfId="0" applyFont="1" applyBorder="1" applyAlignment="1">
      <alignment horizontal="left" vertical="center"/>
    </xf>
    <xf numFmtId="0" fontId="2" fillId="0" borderId="14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10" fontId="14" fillId="0" borderId="33" xfId="0" applyNumberFormat="1" applyFont="1" applyBorder="1" applyAlignment="1">
      <alignment horizontal="center" vertical="center"/>
    </xf>
    <xf numFmtId="173" fontId="14" fillId="0" borderId="15" xfId="0" applyNumberFormat="1" applyFont="1" applyBorder="1" applyAlignment="1">
      <alignment horizontal="center" vertical="center"/>
    </xf>
    <xf numFmtId="0" fontId="2" fillId="0" borderId="53" xfId="0" applyFont="1" applyBorder="1" applyAlignment="1">
      <alignment horizontal="center"/>
    </xf>
    <xf numFmtId="0" fontId="14" fillId="3" borderId="53" xfId="0" applyFont="1" applyFill="1" applyBorder="1" applyAlignment="1">
      <alignment horizontal="center" vertical="center"/>
    </xf>
    <xf numFmtId="0" fontId="14" fillId="0" borderId="53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177" fontId="63" fillId="0" borderId="33" xfId="0" applyNumberFormat="1" applyFont="1" applyBorder="1" applyAlignment="1">
      <alignment horizontal="center" vertical="center"/>
    </xf>
    <xf numFmtId="177" fontId="63" fillId="0" borderId="13" xfId="0" applyNumberFormat="1" applyFont="1" applyBorder="1" applyAlignment="1">
      <alignment horizontal="center" vertical="center"/>
    </xf>
    <xf numFmtId="177" fontId="13" fillId="0" borderId="28" xfId="0" applyNumberFormat="1" applyFont="1" applyBorder="1" applyAlignment="1">
      <alignment horizontal="center" vertic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19" fillId="0" borderId="9" xfId="0" applyFont="1" applyBorder="1" applyAlignment="1">
      <alignment horizontal="center" wrapText="1"/>
    </xf>
    <xf numFmtId="0" fontId="16" fillId="0" borderId="4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14" fillId="0" borderId="34" xfId="0" applyFont="1" applyBorder="1" applyAlignment="1">
      <alignment horizontal="left" vertical="center"/>
    </xf>
    <xf numFmtId="0" fontId="14" fillId="0" borderId="33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60" xfId="0" applyFont="1" applyBorder="1" applyAlignment="1">
      <alignment horizontal="left" vertical="center" wrapText="1"/>
    </xf>
    <xf numFmtId="0" fontId="14" fillId="0" borderId="56" xfId="0" applyFont="1" applyBorder="1" applyAlignment="1">
      <alignment horizontal="left" vertical="center" wrapText="1"/>
    </xf>
    <xf numFmtId="0" fontId="14" fillId="0" borderId="61" xfId="0" applyFont="1" applyBorder="1" applyAlignment="1">
      <alignment horizontal="left" vertical="center" wrapText="1"/>
    </xf>
    <xf numFmtId="0" fontId="14" fillId="0" borderId="62" xfId="0" applyFont="1" applyBorder="1" applyAlignment="1">
      <alignment horizontal="left" vertical="center" wrapText="1"/>
    </xf>
    <xf numFmtId="0" fontId="14" fillId="0" borderId="63" xfId="0" applyFont="1" applyBorder="1" applyAlignment="1">
      <alignment horizontal="left" vertical="center"/>
    </xf>
    <xf numFmtId="0" fontId="14" fillId="0" borderId="54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2" fillId="0" borderId="10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14" fillId="0" borderId="5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4" fillId="4" borderId="1" xfId="0" applyFont="1" applyFill="1" applyBorder="1" applyAlignment="1">
      <alignment horizontal="right" wrapText="1"/>
    </xf>
    <xf numFmtId="0" fontId="14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67" fontId="14" fillId="0" borderId="16" xfId="0" applyNumberFormat="1" applyFont="1" applyBorder="1" applyAlignment="1">
      <alignment horizontal="center" vertical="center"/>
    </xf>
    <xf numFmtId="0" fontId="2" fillId="0" borderId="13" xfId="0" applyFont="1" applyBorder="1"/>
    <xf numFmtId="169" fontId="11" fillId="0" borderId="2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55" fillId="0" borderId="22" xfId="0" applyFont="1" applyBorder="1" applyAlignment="1">
      <alignment horizontal="left" vertical="center"/>
    </xf>
    <xf numFmtId="0" fontId="55" fillId="0" borderId="29" xfId="0" applyFont="1" applyBorder="1" applyAlignment="1">
      <alignment horizontal="left" vertical="center"/>
    </xf>
    <xf numFmtId="0" fontId="14" fillId="19" borderId="53" xfId="0" applyFont="1" applyFill="1" applyBorder="1" applyAlignment="1">
      <alignment horizontal="center" vertical="center"/>
    </xf>
    <xf numFmtId="0" fontId="14" fillId="3" borderId="57" xfId="0" applyFont="1" applyFill="1" applyBorder="1" applyAlignment="1">
      <alignment horizontal="center" vertical="center"/>
    </xf>
    <xf numFmtId="0" fontId="14" fillId="3" borderId="6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2" fillId="0" borderId="29" xfId="0" applyFont="1" applyBorder="1" applyAlignment="1">
      <alignment horizontal="left"/>
    </xf>
    <xf numFmtId="0" fontId="13" fillId="9" borderId="1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167" fontId="18" fillId="0" borderId="15" xfId="0" applyNumberFormat="1" applyFont="1" applyBorder="1" applyAlignment="1">
      <alignment horizontal="center" vertical="center"/>
    </xf>
    <xf numFmtId="167" fontId="18" fillId="0" borderId="18" xfId="0" applyNumberFormat="1" applyFont="1" applyBorder="1" applyAlignment="1">
      <alignment horizontal="center" vertical="center"/>
    </xf>
    <xf numFmtId="0" fontId="5" fillId="20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" fillId="0" borderId="11" xfId="0" applyFont="1" applyBorder="1"/>
    <xf numFmtId="0" fontId="20" fillId="0" borderId="15" xfId="0" applyFont="1" applyBorder="1" applyAlignment="1">
      <alignment horizontal="center" vertical="center" wrapText="1"/>
    </xf>
    <xf numFmtId="169" fontId="20" fillId="0" borderId="16" xfId="0" applyNumberFormat="1" applyFont="1" applyBorder="1" applyAlignment="1">
      <alignment horizontal="center" vertical="center"/>
    </xf>
    <xf numFmtId="169" fontId="20" fillId="0" borderId="15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69" fontId="20" fillId="6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1" fillId="10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62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37" fillId="21" borderId="1" xfId="0" applyFont="1" applyFill="1" applyBorder="1" applyAlignment="1">
      <alignment horizontal="center" vertical="center"/>
    </xf>
    <xf numFmtId="0" fontId="2" fillId="21" borderId="2" xfId="0" applyFont="1" applyFill="1" applyBorder="1" applyAlignment="1">
      <alignment vertical="center"/>
    </xf>
    <xf numFmtId="0" fontId="2" fillId="21" borderId="3" xfId="0" applyFont="1" applyFill="1" applyBorder="1" applyAlignment="1">
      <alignment vertical="center"/>
    </xf>
    <xf numFmtId="0" fontId="36" fillId="0" borderId="15" xfId="0" applyFont="1" applyBorder="1" applyAlignment="1">
      <alignment horizontal="center" vertical="center"/>
    </xf>
    <xf numFmtId="0" fontId="2" fillId="0" borderId="35" xfId="0" applyFont="1" applyBorder="1"/>
    <xf numFmtId="0" fontId="64" fillId="0" borderId="53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wrapText="1"/>
    </xf>
    <xf numFmtId="0" fontId="43" fillId="9" borderId="1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169" fontId="12" fillId="15" borderId="1" xfId="0" applyNumberFormat="1" applyFont="1" applyFill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1" fillId="15" borderId="31" xfId="0" applyFont="1" applyFill="1" applyBorder="1" applyAlignment="1">
      <alignment horizontal="center" vertical="center"/>
    </xf>
    <xf numFmtId="0" fontId="2" fillId="0" borderId="32" xfId="0" applyFont="1" applyBorder="1"/>
    <xf numFmtId="0" fontId="2" fillId="0" borderId="36" xfId="0" applyFont="1" applyBorder="1"/>
    <xf numFmtId="0" fontId="11" fillId="15" borderId="1" xfId="0" applyFont="1" applyFill="1" applyBorder="1" applyAlignment="1">
      <alignment horizontal="center" vertical="center"/>
    </xf>
    <xf numFmtId="0" fontId="12" fillId="15" borderId="26" xfId="0" applyFont="1" applyFill="1" applyBorder="1" applyAlignment="1">
      <alignment horizontal="left" vertical="center"/>
    </xf>
    <xf numFmtId="0" fontId="2" fillId="0" borderId="37" xfId="0" applyFont="1" applyBorder="1"/>
    <xf numFmtId="0" fontId="12" fillId="15" borderId="1" xfId="0" applyFont="1" applyFill="1" applyBorder="1" applyAlignment="1">
      <alignment horizontal="left" vertical="center"/>
    </xf>
    <xf numFmtId="0" fontId="2" fillId="0" borderId="29" xfId="0" applyFont="1" applyBorder="1"/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26" fillId="0" borderId="0" xfId="0" applyFont="1"/>
    <xf numFmtId="0" fontId="0" fillId="0" borderId="0" xfId="0"/>
    <xf numFmtId="0" fontId="11" fillId="6" borderId="1" xfId="0" applyFont="1" applyFill="1" applyBorder="1" applyAlignment="1">
      <alignment horizontal="center" vertical="center" wrapText="1"/>
    </xf>
    <xf numFmtId="0" fontId="11" fillId="10" borderId="26" xfId="0" applyFont="1" applyFill="1" applyBorder="1" applyAlignment="1">
      <alignment horizontal="center" vertical="center"/>
    </xf>
    <xf numFmtId="10" fontId="12" fillId="0" borderId="9" xfId="0" applyNumberFormat="1" applyFont="1" applyBorder="1" applyAlignment="1">
      <alignment horizontal="center" vertical="center"/>
    </xf>
    <xf numFmtId="167" fontId="12" fillId="0" borderId="15" xfId="0" applyNumberFormat="1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10" fontId="12" fillId="8" borderId="34" xfId="0" applyNumberFormat="1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 wrapText="1"/>
    </xf>
    <xf numFmtId="0" fontId="12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center"/>
    </xf>
    <xf numFmtId="0" fontId="41" fillId="0" borderId="1" xfId="0" applyFont="1" applyBorder="1" applyAlignment="1">
      <alignment horizontal="left" wrapText="1"/>
    </xf>
    <xf numFmtId="0" fontId="42" fillId="0" borderId="5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3" fillId="3" borderId="1" xfId="0" applyFont="1" applyFill="1" applyBorder="1" applyAlignment="1">
      <alignment horizontal="center" wrapText="1"/>
    </xf>
    <xf numFmtId="169" fontId="12" fillId="0" borderId="4" xfId="0" applyNumberFormat="1" applyFont="1" applyBorder="1" applyAlignment="1">
      <alignment horizontal="left" vertical="center" wrapText="1"/>
    </xf>
    <xf numFmtId="169" fontId="12" fillId="0" borderId="1" xfId="0" applyNumberFormat="1" applyFont="1" applyBorder="1" applyAlignment="1">
      <alignment horizontal="left" vertical="center"/>
    </xf>
    <xf numFmtId="0" fontId="11" fillId="9" borderId="2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/>
    </xf>
    <xf numFmtId="0" fontId="11" fillId="6" borderId="31" xfId="0" applyFont="1" applyFill="1" applyBorder="1" applyAlignment="1">
      <alignment horizontal="center" vertical="center"/>
    </xf>
    <xf numFmtId="0" fontId="2" fillId="0" borderId="33" xfId="0" applyFont="1" applyBorder="1"/>
    <xf numFmtId="0" fontId="11" fillId="9" borderId="1" xfId="0" applyFont="1" applyFill="1" applyBorder="1" applyAlignment="1">
      <alignment horizontal="left" vertical="center" wrapText="1"/>
    </xf>
    <xf numFmtId="0" fontId="45" fillId="0" borderId="9" xfId="0" applyFont="1" applyBorder="1" applyAlignment="1">
      <alignment horizontal="center" wrapText="1"/>
    </xf>
    <xf numFmtId="0" fontId="48" fillId="0" borderId="38" xfId="0" applyFont="1" applyBorder="1" applyAlignment="1">
      <alignment horizontal="center" vertical="center"/>
    </xf>
    <xf numFmtId="0" fontId="2" fillId="0" borderId="39" xfId="0" applyFont="1" applyBorder="1"/>
    <xf numFmtId="0" fontId="2" fillId="0" borderId="40" xfId="0" applyFont="1" applyBorder="1"/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3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32" fillId="6" borderId="1" xfId="0" applyFont="1" applyFill="1" applyBorder="1" applyAlignment="1">
      <alignment horizontal="center" vertical="center"/>
    </xf>
    <xf numFmtId="0" fontId="18" fillId="0" borderId="34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eceita.fazenda.gov.br/publico/Previdencia/GFIP/03%20-%20anexo_III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7" zoomScale="130" zoomScaleNormal="130" workbookViewId="0">
      <selection activeCell="B8" sqref="B8:G8"/>
    </sheetView>
  </sheetViews>
  <sheetFormatPr defaultColWidth="12.5703125" defaultRowHeight="15" customHeight="1" x14ac:dyDescent="0.2"/>
  <cols>
    <col min="1" max="1" width="4.5703125" customWidth="1"/>
    <col min="2" max="2" width="22.42578125" customWidth="1"/>
    <col min="3" max="3" width="13.28515625" customWidth="1"/>
    <col min="4" max="4" width="17.5703125" customWidth="1"/>
    <col min="5" max="5" width="14.140625" customWidth="1"/>
    <col min="6" max="6" width="17.7109375" customWidth="1"/>
    <col min="7" max="7" width="15.140625" customWidth="1"/>
    <col min="8" max="8" width="35" hidden="1" customWidth="1"/>
    <col min="9" max="9" width="13.42578125" hidden="1" customWidth="1"/>
    <col min="10" max="10" width="32.7109375" hidden="1" customWidth="1"/>
    <col min="11" max="11" width="19.7109375" customWidth="1"/>
    <col min="12" max="26" width="8.5703125" customWidth="1"/>
  </cols>
  <sheetData>
    <row r="1" spans="1:26" ht="12.75" customHeight="1" x14ac:dyDescent="0.2">
      <c r="A1" s="499" t="s">
        <v>361</v>
      </c>
      <c r="B1" s="500"/>
      <c r="C1" s="500"/>
      <c r="D1" s="500"/>
      <c r="E1" s="500"/>
      <c r="F1" s="500"/>
      <c r="G1" s="50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2"/>
      <c r="B2" s="3" t="s">
        <v>0</v>
      </c>
      <c r="C2" s="502"/>
      <c r="D2" s="412"/>
      <c r="E2" s="412"/>
      <c r="F2" s="412"/>
      <c r="G2" s="41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2"/>
      <c r="B3" s="624" t="s">
        <v>1</v>
      </c>
      <c r="C3" s="625" t="s">
        <v>379</v>
      </c>
      <c r="D3" s="626"/>
      <c r="E3" s="4"/>
      <c r="F3" s="503" t="s">
        <v>2</v>
      </c>
      <c r="G3" s="41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5"/>
      <c r="B4" s="6" t="s">
        <v>3</v>
      </c>
      <c r="C4" s="7" t="s">
        <v>380</v>
      </c>
      <c r="D4" s="8"/>
      <c r="E4" s="8"/>
      <c r="F4" s="8"/>
      <c r="G4" s="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2">
      <c r="A5" s="2"/>
      <c r="B5" s="504" t="s">
        <v>4</v>
      </c>
      <c r="C5" s="412"/>
      <c r="D5" s="413"/>
      <c r="E5" s="10" t="s">
        <v>5</v>
      </c>
      <c r="F5" s="11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5"/>
      <c r="B6" s="7" t="s">
        <v>6</v>
      </c>
      <c r="C6" s="13"/>
      <c r="D6" s="13"/>
      <c r="E6" s="13"/>
      <c r="F6" s="13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 x14ac:dyDescent="0.2">
      <c r="A7" s="5"/>
      <c r="B7" s="505" t="s">
        <v>7</v>
      </c>
      <c r="C7" s="412"/>
      <c r="D7" s="412"/>
      <c r="E7" s="412"/>
      <c r="F7" s="412"/>
      <c r="G7" s="41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25" customHeight="1" x14ac:dyDescent="0.2">
      <c r="A8" s="5"/>
      <c r="B8" s="621" t="s">
        <v>8</v>
      </c>
      <c r="C8" s="500"/>
      <c r="D8" s="500"/>
      <c r="E8" s="500"/>
      <c r="F8" s="500"/>
      <c r="G8" s="50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5">
        <v>1</v>
      </c>
      <c r="B9" s="16" t="s">
        <v>9</v>
      </c>
      <c r="C9" s="17"/>
      <c r="D9" s="17"/>
      <c r="E9" s="17"/>
      <c r="F9" s="17"/>
      <c r="G9" s="18" t="s">
        <v>360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5">
        <v>2</v>
      </c>
      <c r="B10" s="16" t="s">
        <v>10</v>
      </c>
      <c r="C10" s="17"/>
      <c r="D10" s="17"/>
      <c r="E10" s="17"/>
      <c r="F10" s="17"/>
      <c r="G10" s="19" t="s">
        <v>296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5">
        <v>3</v>
      </c>
      <c r="B11" s="20" t="s">
        <v>11</v>
      </c>
      <c r="C11" s="21"/>
      <c r="D11" s="21"/>
      <c r="E11" s="21"/>
      <c r="F11" s="22"/>
      <c r="G11" s="18">
        <v>12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 x14ac:dyDescent="0.2">
      <c r="A12" s="631">
        <v>4</v>
      </c>
      <c r="B12" s="632" t="s">
        <v>12</v>
      </c>
      <c r="C12" s="633"/>
      <c r="D12" s="633"/>
      <c r="E12" s="633"/>
      <c r="F12" s="536" t="s">
        <v>354</v>
      </c>
      <c r="G12" s="50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5">
        <v>5</v>
      </c>
      <c r="B13" s="23" t="s">
        <v>13</v>
      </c>
      <c r="C13" s="24"/>
      <c r="D13" s="24"/>
      <c r="E13" s="24"/>
      <c r="F13" s="24"/>
      <c r="G13" s="25">
        <v>45292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5">
        <v>6</v>
      </c>
      <c r="B14" s="20" t="s">
        <v>14</v>
      </c>
      <c r="C14" s="21"/>
      <c r="D14" s="21"/>
      <c r="E14" s="22"/>
      <c r="F14" s="507" t="s">
        <v>297</v>
      </c>
      <c r="G14" s="41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5">
        <v>7</v>
      </c>
      <c r="B15" s="20" t="s">
        <v>15</v>
      </c>
      <c r="C15" s="21"/>
      <c r="D15" s="21"/>
      <c r="E15" s="21"/>
      <c r="F15" s="21"/>
      <c r="G15" s="26"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">
      <c r="A16" s="27"/>
      <c r="B16" s="24"/>
      <c r="C16" s="24"/>
      <c r="D16" s="24"/>
      <c r="E16" s="24"/>
      <c r="F16" s="24"/>
      <c r="G16" s="2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29"/>
      <c r="B17" s="24"/>
      <c r="C17" s="30"/>
      <c r="D17" s="30"/>
      <c r="E17" s="30" t="s">
        <v>16</v>
      </c>
      <c r="F17" s="30">
        <f>1/4</f>
        <v>0.25</v>
      </c>
      <c r="G17" s="31">
        <f>365+0.25</f>
        <v>365.25</v>
      </c>
      <c r="H17" s="1" t="s">
        <v>17</v>
      </c>
      <c r="I17" s="1">
        <f>G17/12</f>
        <v>30.4375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">
      <c r="A18" s="509" t="s">
        <v>18</v>
      </c>
      <c r="B18" s="412"/>
      <c r="C18" s="412"/>
      <c r="D18" s="412"/>
      <c r="E18" s="412"/>
      <c r="F18" s="412"/>
      <c r="G18" s="413"/>
      <c r="H18" s="1" t="s">
        <v>19</v>
      </c>
      <c r="I18" s="1">
        <f>I17/2</f>
        <v>15.21875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32">
        <v>1</v>
      </c>
      <c r="B19" s="510" t="s">
        <v>20</v>
      </c>
      <c r="C19" s="412"/>
      <c r="D19" s="412"/>
      <c r="E19" s="412"/>
      <c r="F19" s="413"/>
      <c r="G19" s="33" t="s">
        <v>21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34" t="s">
        <v>22</v>
      </c>
      <c r="B20" s="374" t="s">
        <v>23</v>
      </c>
      <c r="C20" s="36" t="s">
        <v>24</v>
      </c>
      <c r="D20" s="37">
        <v>0</v>
      </c>
      <c r="E20" s="34" t="s">
        <v>25</v>
      </c>
      <c r="F20" s="38">
        <v>15.22</v>
      </c>
      <c r="G20" s="39">
        <f>G15</f>
        <v>0</v>
      </c>
      <c r="H20" s="40"/>
      <c r="I20" s="4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2" t="s">
        <v>26</v>
      </c>
      <c r="B21" s="511" t="s">
        <v>295</v>
      </c>
      <c r="C21" s="412"/>
      <c r="D21" s="412"/>
      <c r="E21" s="413"/>
      <c r="F21" s="43">
        <v>0.3</v>
      </c>
      <c r="G21" s="44">
        <f>F21*G20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512" t="s">
        <v>28</v>
      </c>
      <c r="B22" s="515" t="s">
        <v>29</v>
      </c>
      <c r="C22" s="412"/>
      <c r="D22" s="412"/>
      <c r="E22" s="412"/>
      <c r="F22" s="45" t="s">
        <v>30</v>
      </c>
      <c r="G22" s="513">
        <f>ROUND(E23*F24*F20,2)</f>
        <v>0</v>
      </c>
      <c r="H22" s="4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425"/>
      <c r="B23" s="47" t="s">
        <v>31</v>
      </c>
      <c r="C23" s="48">
        <f>ROUND((G20+G21)/220,2)</f>
        <v>0</v>
      </c>
      <c r="D23" s="49" t="s">
        <v>32</v>
      </c>
      <c r="E23" s="50">
        <f>ROUND(C23*0.2,2)</f>
        <v>0</v>
      </c>
      <c r="F23" s="51">
        <f>60/52.5</f>
        <v>1.1428571428571428</v>
      </c>
      <c r="G23" s="514"/>
      <c r="H23" s="1" t="s">
        <v>33</v>
      </c>
      <c r="I23" s="1">
        <f>60/52.5</f>
        <v>1.1428571428571428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425"/>
      <c r="B24" s="47" t="s">
        <v>34</v>
      </c>
      <c r="C24" s="52" t="s">
        <v>35</v>
      </c>
      <c r="D24" s="38"/>
      <c r="E24" s="52" t="s">
        <v>36</v>
      </c>
      <c r="F24" s="53">
        <f>D24*F23</f>
        <v>0</v>
      </c>
      <c r="G24" s="416"/>
      <c r="H24" s="1" t="s">
        <v>37</v>
      </c>
      <c r="I24" s="1">
        <f>7*I23</f>
        <v>8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426"/>
      <c r="B25" s="54" t="s">
        <v>38</v>
      </c>
      <c r="C25" s="55"/>
      <c r="D25" s="42" t="s">
        <v>39</v>
      </c>
      <c r="E25" s="56">
        <f>C23*1.6</f>
        <v>0</v>
      </c>
      <c r="F25" s="57"/>
      <c r="G25" s="4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58" t="s">
        <v>40</v>
      </c>
      <c r="B26" s="59" t="s">
        <v>41</v>
      </c>
      <c r="C26" s="52" t="s">
        <v>42</v>
      </c>
      <c r="D26" s="60">
        <f>ROUND(F24-D24,2)</f>
        <v>0</v>
      </c>
      <c r="E26" s="61" t="s">
        <v>43</v>
      </c>
      <c r="F26" s="60">
        <f>ROUND(D26*F20,2)</f>
        <v>0</v>
      </c>
      <c r="G26" s="62">
        <f>ROUND(F26*C23,2)</f>
        <v>0</v>
      </c>
      <c r="H26" s="4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34" t="s">
        <v>44</v>
      </c>
      <c r="B27" s="516" t="s">
        <v>46</v>
      </c>
      <c r="C27" s="415"/>
      <c r="D27" s="415"/>
      <c r="E27" s="415"/>
      <c r="F27" s="416"/>
      <c r="G27" s="44"/>
      <c r="H27" s="46" t="s">
        <v>47</v>
      </c>
      <c r="I27" s="65">
        <f>1/2</f>
        <v>0.5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34" t="s">
        <v>45</v>
      </c>
      <c r="B28" s="518" t="s">
        <v>298</v>
      </c>
      <c r="C28" s="519"/>
      <c r="D28" s="519"/>
      <c r="E28" s="519"/>
      <c r="F28" s="43">
        <v>0</v>
      </c>
      <c r="G28" s="44">
        <f>F28*G20</f>
        <v>0</v>
      </c>
      <c r="H28" s="46"/>
      <c r="I28" s="6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34" t="s">
        <v>48</v>
      </c>
      <c r="B29" s="517" t="s">
        <v>49</v>
      </c>
      <c r="C29" s="412"/>
      <c r="D29" s="412"/>
      <c r="E29" s="412"/>
      <c r="F29" s="413"/>
      <c r="G29" s="44"/>
      <c r="H29" s="46"/>
      <c r="I29" s="6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42"/>
      <c r="B30" s="523" t="s">
        <v>50</v>
      </c>
      <c r="C30" s="430"/>
      <c r="D30" s="430"/>
      <c r="E30" s="430"/>
      <c r="F30" s="419"/>
      <c r="G30" s="67">
        <f>SUM(G20:G29)</f>
        <v>0</v>
      </c>
      <c r="H30" s="46"/>
      <c r="I30" s="6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x14ac:dyDescent="0.2">
      <c r="A31" s="525" t="s">
        <v>51</v>
      </c>
      <c r="B31" s="412"/>
      <c r="C31" s="412"/>
      <c r="D31" s="412"/>
      <c r="E31" s="412"/>
      <c r="F31" s="412"/>
      <c r="G31" s="413"/>
      <c r="H31" s="46"/>
      <c r="I31" s="6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 x14ac:dyDescent="0.25">
      <c r="A32" s="29"/>
      <c r="B32" s="1"/>
      <c r="C32" s="1"/>
      <c r="D32" s="1"/>
      <c r="E32" s="1"/>
      <c r="F32" s="1"/>
      <c r="G32" s="68"/>
      <c r="H32" s="1"/>
      <c r="I32" s="65"/>
      <c r="J32" s="69"/>
      <c r="K32" s="70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417" t="s">
        <v>52</v>
      </c>
      <c r="B33" s="412"/>
      <c r="C33" s="412"/>
      <c r="D33" s="412"/>
      <c r="E33" s="412"/>
      <c r="F33" s="412"/>
      <c r="G33" s="41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71"/>
      <c r="B34" s="72" t="s">
        <v>53</v>
      </c>
      <c r="C34" s="73"/>
      <c r="D34" s="73"/>
      <c r="E34" s="73"/>
      <c r="F34" s="74"/>
      <c r="G34" s="75" t="s">
        <v>54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76" t="s">
        <v>22</v>
      </c>
      <c r="B35" s="526" t="s">
        <v>55</v>
      </c>
      <c r="C35" s="496"/>
      <c r="D35" s="496"/>
      <c r="E35" s="497"/>
      <c r="F35" s="77">
        <f>ROUND(1/12,4)</f>
        <v>8.3299999999999999E-2</v>
      </c>
      <c r="G35" s="78">
        <f>ROUND(F35*G30,2)</f>
        <v>0</v>
      </c>
      <c r="H35" s="1"/>
      <c r="I35" s="1"/>
      <c r="J35" s="1"/>
      <c r="K35" s="36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79" t="s">
        <v>26</v>
      </c>
      <c r="B36" s="527" t="s">
        <v>56</v>
      </c>
      <c r="C36" s="460"/>
      <c r="D36" s="460"/>
      <c r="E36" s="460"/>
      <c r="F36" s="94">
        <v>0.121</v>
      </c>
      <c r="G36" s="81">
        <f>ROUND(F36*G30,2)</f>
        <v>0</v>
      </c>
      <c r="H36" s="1"/>
      <c r="I36" s="1"/>
      <c r="J36" s="1"/>
      <c r="K36" s="9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82"/>
      <c r="B37" s="157"/>
      <c r="C37" s="157"/>
      <c r="D37" s="157"/>
      <c r="E37" s="157"/>
      <c r="F37" s="83"/>
      <c r="G37" s="8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82" t="s">
        <v>28</v>
      </c>
      <c r="B38" s="508"/>
      <c r="C38" s="460"/>
      <c r="D38" s="460"/>
      <c r="E38" s="528"/>
      <c r="F38" s="364"/>
      <c r="G38" s="365">
        <f>ROUND(F38*G30,2)</f>
        <v>0</v>
      </c>
      <c r="H38" s="1"/>
      <c r="I38" s="1"/>
      <c r="J38" s="1"/>
      <c r="K38" s="95"/>
      <c r="L38" s="35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34"/>
      <c r="B39" s="511" t="s">
        <v>58</v>
      </c>
      <c r="C39" s="412"/>
      <c r="D39" s="412"/>
      <c r="E39" s="413"/>
      <c r="F39" s="362">
        <f>F35+F38+F36</f>
        <v>0.20429999999999998</v>
      </c>
      <c r="G39" s="363">
        <f>SUM(G35:G38)</f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2">
      <c r="A40" s="431" t="s">
        <v>59</v>
      </c>
      <c r="B40" s="412"/>
      <c r="C40" s="412"/>
      <c r="D40" s="412"/>
      <c r="E40" s="412"/>
      <c r="F40" s="412"/>
      <c r="G40" s="41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7.25" customHeight="1" x14ac:dyDescent="0.2">
      <c r="A41" s="437" t="s">
        <v>60</v>
      </c>
      <c r="B41" s="412"/>
      <c r="C41" s="412"/>
      <c r="D41" s="412"/>
      <c r="E41" s="412"/>
      <c r="F41" s="412"/>
      <c r="G41" s="41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2">
      <c r="A42" s="431" t="s">
        <v>61</v>
      </c>
      <c r="B42" s="412"/>
      <c r="C42" s="412"/>
      <c r="D42" s="412"/>
      <c r="E42" s="412"/>
      <c r="F42" s="412"/>
      <c r="G42" s="41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2">
      <c r="A43" s="87"/>
      <c r="B43" s="88"/>
      <c r="C43" s="88"/>
      <c r="D43" s="88"/>
      <c r="E43" s="88"/>
      <c r="F43" s="89"/>
      <c r="G43" s="9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91"/>
      <c r="B44" s="529" t="s">
        <v>62</v>
      </c>
      <c r="C44" s="412"/>
      <c r="D44" s="412"/>
      <c r="E44" s="413"/>
      <c r="F44" s="92" t="s">
        <v>63</v>
      </c>
      <c r="G44" s="93" t="s">
        <v>54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34" t="s">
        <v>22</v>
      </c>
      <c r="B45" s="459" t="s">
        <v>64</v>
      </c>
      <c r="C45" s="460"/>
      <c r="D45" s="460"/>
      <c r="E45" s="461"/>
      <c r="F45" s="94">
        <v>0.2</v>
      </c>
      <c r="G45" s="86">
        <f>ROUND(F45*($G$30+$G$39),2)</f>
        <v>0</v>
      </c>
      <c r="H45" s="9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34" t="s">
        <v>26</v>
      </c>
      <c r="B46" s="459" t="s">
        <v>65</v>
      </c>
      <c r="C46" s="460"/>
      <c r="D46" s="460"/>
      <c r="E46" s="461"/>
      <c r="F46" s="94">
        <v>1.4999999999999999E-2</v>
      </c>
      <c r="G46" s="86">
        <f t="shared" ref="G46:G52" si="0">ROUND(F46*($G$30+$G$39),2)</f>
        <v>0</v>
      </c>
      <c r="H46" s="9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34" t="s">
        <v>28</v>
      </c>
      <c r="B47" s="459" t="s">
        <v>66</v>
      </c>
      <c r="C47" s="460"/>
      <c r="D47" s="460"/>
      <c r="E47" s="461"/>
      <c r="F47" s="94">
        <v>0.01</v>
      </c>
      <c r="G47" s="86">
        <f t="shared" si="0"/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34" t="s">
        <v>40</v>
      </c>
      <c r="B48" s="459" t="s">
        <v>67</v>
      </c>
      <c r="C48" s="460"/>
      <c r="D48" s="460"/>
      <c r="E48" s="461"/>
      <c r="F48" s="94">
        <v>2E-3</v>
      </c>
      <c r="G48" s="86">
        <f t="shared" si="0"/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7.75" customHeight="1" x14ac:dyDescent="0.2">
      <c r="A49" s="34" t="s">
        <v>44</v>
      </c>
      <c r="B49" s="508" t="s">
        <v>68</v>
      </c>
      <c r="C49" s="460"/>
      <c r="D49" s="460"/>
      <c r="E49" s="461"/>
      <c r="F49" s="94">
        <v>2.5000000000000001E-2</v>
      </c>
      <c r="G49" s="86">
        <f t="shared" si="0"/>
        <v>0</v>
      </c>
      <c r="H49" s="9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34" t="s">
        <v>45</v>
      </c>
      <c r="B50" s="459" t="s">
        <v>69</v>
      </c>
      <c r="C50" s="460"/>
      <c r="D50" s="460"/>
      <c r="E50" s="461"/>
      <c r="F50" s="94">
        <v>0.08</v>
      </c>
      <c r="G50" s="86">
        <f t="shared" si="0"/>
        <v>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5.5" customHeight="1" x14ac:dyDescent="0.2">
      <c r="A51" s="34" t="s">
        <v>48</v>
      </c>
      <c r="B51" s="373" t="s">
        <v>70</v>
      </c>
      <c r="C51" s="96">
        <v>0.03</v>
      </c>
      <c r="D51" s="97" t="s">
        <v>71</v>
      </c>
      <c r="E51" s="98">
        <v>2</v>
      </c>
      <c r="F51" s="94">
        <f>ROUND(C51*E51,2)</f>
        <v>0.06</v>
      </c>
      <c r="G51" s="86">
        <f t="shared" si="0"/>
        <v>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34" t="s">
        <v>72</v>
      </c>
      <c r="B52" s="411" t="s">
        <v>73</v>
      </c>
      <c r="C52" s="412"/>
      <c r="D52" s="412"/>
      <c r="E52" s="413"/>
      <c r="F52" s="94">
        <v>6.0000000000000001E-3</v>
      </c>
      <c r="G52" s="86">
        <f t="shared" si="0"/>
        <v>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42"/>
      <c r="B53" s="429" t="s">
        <v>58</v>
      </c>
      <c r="C53" s="430"/>
      <c r="D53" s="430"/>
      <c r="E53" s="419"/>
      <c r="F53" s="99">
        <f t="shared" ref="F53:G53" si="1">SUM(F45:F52)</f>
        <v>0.39800000000000008</v>
      </c>
      <c r="G53" s="67">
        <f t="shared" si="1"/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481" t="s">
        <v>74</v>
      </c>
      <c r="B54" s="430"/>
      <c r="C54" s="430"/>
      <c r="D54" s="430"/>
      <c r="E54" s="430"/>
      <c r="F54" s="430"/>
      <c r="G54" s="419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437" t="s">
        <v>75</v>
      </c>
      <c r="B55" s="412"/>
      <c r="C55" s="412"/>
      <c r="D55" s="412"/>
      <c r="E55" s="412"/>
      <c r="F55" s="412"/>
      <c r="G55" s="41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482" t="s">
        <v>76</v>
      </c>
      <c r="B56" s="415"/>
      <c r="C56" s="415"/>
      <c r="D56" s="415"/>
      <c r="E56" s="415"/>
      <c r="F56" s="415"/>
      <c r="G56" s="41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87"/>
      <c r="B57" s="100"/>
      <c r="C57" s="101"/>
      <c r="D57" s="101"/>
      <c r="E57" s="101"/>
      <c r="F57" s="101"/>
      <c r="G57" s="10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103"/>
      <c r="B58" s="104" t="s">
        <v>77</v>
      </c>
      <c r="C58" s="105"/>
      <c r="D58" s="105"/>
      <c r="E58" s="105"/>
      <c r="F58" s="106"/>
      <c r="G58" s="75" t="s">
        <v>54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34" t="s">
        <v>22</v>
      </c>
      <c r="B59" s="411" t="s">
        <v>78</v>
      </c>
      <c r="C59" s="412"/>
      <c r="D59" s="412"/>
      <c r="E59" s="412"/>
      <c r="F59" s="413"/>
      <c r="G59" s="44">
        <f>'Aux submod 2.3 -BENEFICIOS'!G10</f>
        <v>179.59600000000003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34" t="s">
        <v>26</v>
      </c>
      <c r="B60" s="411" t="s">
        <v>79</v>
      </c>
      <c r="C60" s="412"/>
      <c r="D60" s="412"/>
      <c r="E60" s="412"/>
      <c r="F60" s="413"/>
      <c r="G60" s="44">
        <f>'Aux submod 2.3 -BENEFICIOS'!G13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34" t="s">
        <v>28</v>
      </c>
      <c r="B61" s="411" t="s">
        <v>80</v>
      </c>
      <c r="C61" s="412"/>
      <c r="D61" s="412"/>
      <c r="E61" s="412"/>
      <c r="F61" s="413"/>
      <c r="G61" s="44">
        <f>'Aux submod 2.3 -BENEFICIOS'!G16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34" t="s">
        <v>40</v>
      </c>
      <c r="B62" s="411" t="s">
        <v>81</v>
      </c>
      <c r="C62" s="412"/>
      <c r="D62" s="412"/>
      <c r="E62" s="412"/>
      <c r="F62" s="413"/>
      <c r="G62" s="44">
        <f>'Aux submod 2.3 -BENEFICIOS'!G18</f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34" t="s">
        <v>44</v>
      </c>
      <c r="B63" s="418" t="s">
        <v>82</v>
      </c>
      <c r="C63" s="430"/>
      <c r="D63" s="430"/>
      <c r="E63" s="430"/>
      <c r="F63" s="419"/>
      <c r="G63" s="44">
        <f>'Aux submod 2.3 -BENEFICIOS'!G20</f>
        <v>0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63" t="s">
        <v>45</v>
      </c>
      <c r="B64" s="411" t="s">
        <v>300</v>
      </c>
      <c r="C64" s="412"/>
      <c r="D64" s="412"/>
      <c r="E64" s="412"/>
      <c r="F64" s="413"/>
      <c r="G64" s="62">
        <f>'Aux submod 2.3 -BENEFICIOS'!G22</f>
        <v>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34" t="s">
        <v>48</v>
      </c>
      <c r="B65" s="524" t="s">
        <v>83</v>
      </c>
      <c r="C65" s="415"/>
      <c r="D65" s="415"/>
      <c r="E65" s="415"/>
      <c r="F65" s="416"/>
      <c r="G65" s="44">
        <f>'Aux submod 2.3 -BENEFICIOS'!G24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42"/>
      <c r="B66" s="429" t="s">
        <v>84</v>
      </c>
      <c r="C66" s="430"/>
      <c r="D66" s="430"/>
      <c r="E66" s="430"/>
      <c r="F66" s="419"/>
      <c r="G66" s="67">
        <f>SUM(G59:G65)</f>
        <v>179.59600000000003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7.25" customHeight="1" x14ac:dyDescent="0.2">
      <c r="A67" s="481" t="s">
        <v>85</v>
      </c>
      <c r="B67" s="430"/>
      <c r="C67" s="430"/>
      <c r="D67" s="430"/>
      <c r="E67" s="430"/>
      <c r="F67" s="430"/>
      <c r="G67" s="419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.75" customHeight="1" x14ac:dyDescent="0.2">
      <c r="A68" s="437" t="s">
        <v>86</v>
      </c>
      <c r="B68" s="412"/>
      <c r="C68" s="412"/>
      <c r="D68" s="412"/>
      <c r="E68" s="412"/>
      <c r="F68" s="412"/>
      <c r="G68" s="41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29"/>
      <c r="B69" s="107"/>
      <c r="C69" s="108"/>
      <c r="D69" s="109"/>
      <c r="E69" s="109"/>
      <c r="F69" s="109"/>
      <c r="G69" s="110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11">
        <v>2</v>
      </c>
      <c r="B70" s="112" t="s">
        <v>87</v>
      </c>
      <c r="C70" s="113"/>
      <c r="D70" s="114"/>
      <c r="E70" s="114"/>
      <c r="F70" s="115"/>
      <c r="G70" s="116" t="s">
        <v>54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17" t="s">
        <v>88</v>
      </c>
      <c r="B71" s="118" t="s">
        <v>89</v>
      </c>
      <c r="C71" s="119"/>
      <c r="D71" s="120"/>
      <c r="E71" s="120"/>
      <c r="F71" s="120"/>
      <c r="G71" s="121">
        <f>G39</f>
        <v>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17" t="s">
        <v>90</v>
      </c>
      <c r="B72" s="118" t="s">
        <v>91</v>
      </c>
      <c r="C72" s="119"/>
      <c r="D72" s="120"/>
      <c r="E72" s="120"/>
      <c r="F72" s="120"/>
      <c r="G72" s="121">
        <f>G53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17" t="s">
        <v>92</v>
      </c>
      <c r="B73" s="118" t="s">
        <v>93</v>
      </c>
      <c r="C73" s="119"/>
      <c r="D73" s="120"/>
      <c r="E73" s="120"/>
      <c r="F73" s="120"/>
      <c r="G73" s="121">
        <f>G66</f>
        <v>179.59600000000003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17"/>
      <c r="B74" s="484" t="s">
        <v>94</v>
      </c>
      <c r="C74" s="412"/>
      <c r="D74" s="412"/>
      <c r="E74" s="412"/>
      <c r="F74" s="412"/>
      <c r="G74" s="122">
        <f>SUM(G71:G73)</f>
        <v>179.59600000000003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2">
      <c r="A75" s="29"/>
      <c r="B75" s="107"/>
      <c r="C75" s="108"/>
      <c r="D75" s="109"/>
      <c r="E75" s="109"/>
      <c r="F75" s="109"/>
      <c r="G75" s="110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463" t="s">
        <v>95</v>
      </c>
      <c r="B76" s="412"/>
      <c r="C76" s="412"/>
      <c r="D76" s="412"/>
      <c r="E76" s="412"/>
      <c r="F76" s="412"/>
      <c r="G76" s="41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</row>
    <row r="77" spans="1:26" ht="15.75" customHeight="1" x14ac:dyDescent="0.2">
      <c r="A77" s="124">
        <v>3</v>
      </c>
      <c r="B77" s="421" t="s">
        <v>96</v>
      </c>
      <c r="C77" s="412"/>
      <c r="D77" s="412"/>
      <c r="E77" s="412"/>
      <c r="F77" s="413"/>
      <c r="G77" s="125" t="s">
        <v>21</v>
      </c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</row>
    <row r="78" spans="1:26" ht="24.75" customHeight="1" x14ac:dyDescent="0.2">
      <c r="A78" s="445" t="s">
        <v>22</v>
      </c>
      <c r="B78" s="485" t="s">
        <v>97</v>
      </c>
      <c r="C78" s="486"/>
      <c r="D78" s="355" t="s">
        <v>99</v>
      </c>
      <c r="E78" s="79" t="s">
        <v>98</v>
      </c>
      <c r="F78" s="451">
        <f>((E79/30)/12)*D79</f>
        <v>4.5833333333333334E-3</v>
      </c>
      <c r="G78" s="424">
        <f>ROUND(G30*F78,2)</f>
        <v>0</v>
      </c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</row>
    <row r="79" spans="1:26" ht="15.75" customHeight="1" x14ac:dyDescent="0.2">
      <c r="A79" s="426"/>
      <c r="B79" s="487"/>
      <c r="C79" s="488"/>
      <c r="D79" s="96">
        <v>5.5E-2</v>
      </c>
      <c r="E79" s="126">
        <v>30</v>
      </c>
      <c r="F79" s="426"/>
      <c r="G79" s="426"/>
      <c r="H79" s="127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</row>
    <row r="80" spans="1:26" ht="15.75" customHeight="1" x14ac:dyDescent="0.2">
      <c r="A80" s="76" t="s">
        <v>26</v>
      </c>
      <c r="B80" s="485" t="s">
        <v>306</v>
      </c>
      <c r="C80" s="496"/>
      <c r="D80" s="496"/>
      <c r="E80" s="497"/>
      <c r="F80" s="94">
        <f>F50*F78</f>
        <v>3.6666666666666667E-4</v>
      </c>
      <c r="G80" s="44">
        <f>ROUND(G30*F80,2)</f>
        <v>0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5.5" x14ac:dyDescent="0.2">
      <c r="A81" s="498" t="s">
        <v>28</v>
      </c>
      <c r="B81" s="489" t="s">
        <v>308</v>
      </c>
      <c r="C81" s="490"/>
      <c r="D81" s="367" t="s">
        <v>304</v>
      </c>
      <c r="E81" s="367" t="s">
        <v>305</v>
      </c>
      <c r="F81" s="456">
        <f>F50*E82*D82*(1+F36+F35)/2</f>
        <v>1.734192E-2</v>
      </c>
      <c r="G81" s="424">
        <f>ROUND(G30*F81,2)</f>
        <v>0</v>
      </c>
      <c r="H81" s="1" t="s">
        <v>102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498"/>
      <c r="B82" s="491"/>
      <c r="C82" s="492"/>
      <c r="D82" s="368">
        <v>0.9</v>
      </c>
      <c r="E82" s="368">
        <v>0.4</v>
      </c>
      <c r="F82" s="457"/>
      <c r="G82" s="458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5.5" x14ac:dyDescent="0.2">
      <c r="A83" s="483" t="s">
        <v>40</v>
      </c>
      <c r="B83" s="493" t="s">
        <v>307</v>
      </c>
      <c r="C83" s="494"/>
      <c r="D83" s="367" t="s">
        <v>309</v>
      </c>
      <c r="E83" s="367" t="s">
        <v>103</v>
      </c>
      <c r="F83" s="451">
        <f>(D84/30)/E84</f>
        <v>1.9444444444444445E-2</v>
      </c>
      <c r="G83" s="424">
        <f>ROUND(G30*F83,2)</f>
        <v>0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425"/>
      <c r="B84" s="487"/>
      <c r="C84" s="495"/>
      <c r="D84" s="370">
        <v>7</v>
      </c>
      <c r="E84" s="128">
        <v>12</v>
      </c>
      <c r="F84" s="426"/>
      <c r="G84" s="425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29" t="s">
        <v>44</v>
      </c>
      <c r="B85" s="459" t="s">
        <v>311</v>
      </c>
      <c r="C85" s="460"/>
      <c r="D85" s="460"/>
      <c r="E85" s="461"/>
      <c r="F85" s="94">
        <f>F83*$F$53</f>
        <v>7.7388888888888906E-3</v>
      </c>
      <c r="G85" s="44">
        <f t="shared" ref="G85" si="2">ROUND(G$30*F85,2)</f>
        <v>0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 x14ac:dyDescent="0.2">
      <c r="A86" s="129"/>
      <c r="B86" s="407" t="s">
        <v>310</v>
      </c>
      <c r="C86" s="454"/>
      <c r="D86" s="367" t="s">
        <v>304</v>
      </c>
      <c r="E86" s="367" t="s">
        <v>305</v>
      </c>
      <c r="F86" s="456">
        <f>F50*E87*D87*(1+F35+F36)/2</f>
        <v>1.734192E-2</v>
      </c>
      <c r="G86" s="424">
        <f>ROUND(G$30*F86,2)</f>
        <v>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79" t="s">
        <v>45</v>
      </c>
      <c r="B87" s="409"/>
      <c r="C87" s="455"/>
      <c r="D87" s="368">
        <v>0.9</v>
      </c>
      <c r="E87" s="368">
        <v>0.4</v>
      </c>
      <c r="F87" s="457"/>
      <c r="G87" s="458"/>
      <c r="H87" s="95">
        <f>(1+1/12+(1/12+1/12/3))*0.08*0.4</f>
        <v>3.8222222222222227E-2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79"/>
      <c r="B88" s="462" t="s">
        <v>58</v>
      </c>
      <c r="C88" s="412"/>
      <c r="D88" s="412"/>
      <c r="E88" s="412"/>
      <c r="F88" s="131">
        <f>SUM(F78:F86)</f>
        <v>6.6817173333333341E-2</v>
      </c>
      <c r="G88" s="86">
        <f>SUM(G78:G86)</f>
        <v>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29"/>
      <c r="B89" s="1"/>
      <c r="C89" s="1"/>
      <c r="D89" s="1"/>
      <c r="E89" s="1"/>
      <c r="F89" s="1"/>
      <c r="G89" s="13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2">
      <c r="A90" s="463" t="s">
        <v>104</v>
      </c>
      <c r="B90" s="412"/>
      <c r="C90" s="412"/>
      <c r="D90" s="412"/>
      <c r="E90" s="412"/>
      <c r="F90" s="412"/>
      <c r="G90" s="41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2">
      <c r="A91" s="32" t="s">
        <v>105</v>
      </c>
      <c r="B91" s="421" t="s">
        <v>106</v>
      </c>
      <c r="C91" s="412"/>
      <c r="D91" s="412"/>
      <c r="E91" s="412"/>
      <c r="F91" s="413"/>
      <c r="G91" s="125" t="s">
        <v>54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9.75" customHeight="1" x14ac:dyDescent="0.2">
      <c r="A92" s="133"/>
      <c r="B92" s="464" t="s">
        <v>355</v>
      </c>
      <c r="C92" s="412"/>
      <c r="D92" s="412"/>
      <c r="E92" s="412"/>
      <c r="F92" s="413"/>
      <c r="G92" s="134">
        <f>G30+G74+G88</f>
        <v>179.59600000000003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29" t="s">
        <v>22</v>
      </c>
      <c r="B93" s="465" t="s">
        <v>107</v>
      </c>
      <c r="C93" s="466"/>
      <c r="D93" s="466"/>
      <c r="E93" s="467"/>
      <c r="F93" s="135">
        <f>1/12</f>
        <v>8.3333333333333329E-2</v>
      </c>
      <c r="G93" s="136">
        <f>ROUND($G$92*F93,2)</f>
        <v>14.97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443" t="s">
        <v>26</v>
      </c>
      <c r="B94" s="472" t="s">
        <v>314</v>
      </c>
      <c r="C94" s="472"/>
      <c r="D94" s="470" t="s">
        <v>108</v>
      </c>
      <c r="E94" s="470"/>
      <c r="F94" s="468">
        <f>D95/30/12</f>
        <v>1.6555555555555556E-2</v>
      </c>
      <c r="G94" s="136">
        <f t="shared" ref="G94:G101" si="3">ROUND($G$92*F94,2)</f>
        <v>2.97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444"/>
      <c r="B95" s="472"/>
      <c r="C95" s="472"/>
      <c r="D95" s="471">
        <v>5.96</v>
      </c>
      <c r="E95" s="471"/>
      <c r="F95" s="435"/>
      <c r="G95" s="136">
        <f t="shared" si="3"/>
        <v>0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44.25" customHeight="1" x14ac:dyDescent="0.2">
      <c r="A96" s="445" t="s">
        <v>28</v>
      </c>
      <c r="B96" s="447" t="s">
        <v>109</v>
      </c>
      <c r="C96" s="448"/>
      <c r="D96" s="369" t="s">
        <v>313</v>
      </c>
      <c r="E96" s="372" t="s">
        <v>312</v>
      </c>
      <c r="F96" s="469">
        <f>((D97/30)/12)*E97</f>
        <v>2.0833333333333332E-4</v>
      </c>
      <c r="G96" s="136">
        <f t="shared" si="3"/>
        <v>0.04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446"/>
      <c r="B97" s="409"/>
      <c r="C97" s="410"/>
      <c r="D97" s="370">
        <v>5</v>
      </c>
      <c r="E97" s="96">
        <v>1.4999999999999999E-2</v>
      </c>
      <c r="F97" s="426"/>
      <c r="G97" s="136">
        <f t="shared" si="3"/>
        <v>0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42" customHeight="1" x14ac:dyDescent="0.2">
      <c r="A98" s="445" t="s">
        <v>40</v>
      </c>
      <c r="B98" s="407" t="s">
        <v>315</v>
      </c>
      <c r="C98" s="408"/>
      <c r="D98" s="97" t="s">
        <v>111</v>
      </c>
      <c r="E98" s="355" t="s">
        <v>99</v>
      </c>
      <c r="F98" s="451">
        <f>((D99/30)/12)*E99</f>
        <v>3.3333333333333331E-3</v>
      </c>
      <c r="G98" s="136">
        <f t="shared" si="3"/>
        <v>0.6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446"/>
      <c r="B99" s="409"/>
      <c r="C99" s="410"/>
      <c r="D99" s="126">
        <v>15</v>
      </c>
      <c r="E99" s="96">
        <v>0.08</v>
      </c>
      <c r="F99" s="426"/>
      <c r="G99" s="136">
        <f t="shared" si="3"/>
        <v>0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38.25" x14ac:dyDescent="0.2">
      <c r="A100" s="445" t="s">
        <v>44</v>
      </c>
      <c r="B100" s="407" t="s">
        <v>112</v>
      </c>
      <c r="C100" s="408"/>
      <c r="D100" s="375" t="s">
        <v>316</v>
      </c>
      <c r="E100" s="372" t="s">
        <v>312</v>
      </c>
      <c r="F100" s="449">
        <f>D101/12/12*E101</f>
        <v>5.5555555555555556E-4</v>
      </c>
      <c r="G100" s="136">
        <f t="shared" si="3"/>
        <v>0.1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7.75" customHeight="1" x14ac:dyDescent="0.2">
      <c r="A101" s="446"/>
      <c r="B101" s="409"/>
      <c r="C101" s="410"/>
      <c r="D101" s="370">
        <v>4</v>
      </c>
      <c r="E101" s="137">
        <v>0.02</v>
      </c>
      <c r="F101" s="450"/>
      <c r="G101" s="136">
        <f t="shared" si="3"/>
        <v>0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79"/>
      <c r="B102" s="436" t="s">
        <v>115</v>
      </c>
      <c r="C102" s="412"/>
      <c r="D102" s="412"/>
      <c r="E102" s="412"/>
      <c r="F102" s="85"/>
      <c r="G102" s="67">
        <f>SUM(G93:G101)</f>
        <v>18.680000000000003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.75" customHeight="1" x14ac:dyDescent="0.2">
      <c r="A103" s="437" t="s">
        <v>320</v>
      </c>
      <c r="B103" s="412"/>
      <c r="C103" s="412"/>
      <c r="D103" s="412"/>
      <c r="E103" s="412"/>
      <c r="F103" s="412"/>
      <c r="G103" s="41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2">
      <c r="A104" s="29"/>
      <c r="B104" s="1"/>
      <c r="C104" s="1"/>
      <c r="D104" s="1"/>
      <c r="E104" s="139"/>
      <c r="F104" s="140"/>
      <c r="G104" s="132"/>
      <c r="H104" s="14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42"/>
      <c r="B105" s="143" t="s">
        <v>317</v>
      </c>
      <c r="C105" s="144"/>
      <c r="D105" s="144"/>
      <c r="E105" s="144"/>
      <c r="F105" s="145"/>
      <c r="G105" s="146" t="s">
        <v>54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5.5" x14ac:dyDescent="0.2">
      <c r="A106" s="473" t="s">
        <v>22</v>
      </c>
      <c r="B106" s="628" t="s">
        <v>318</v>
      </c>
      <c r="C106" s="366" t="s">
        <v>322</v>
      </c>
      <c r="D106" s="366" t="s">
        <v>321</v>
      </c>
      <c r="E106" s="366" t="s">
        <v>323</v>
      </c>
      <c r="F106" s="366" t="s">
        <v>324</v>
      </c>
      <c r="G106" s="476">
        <f>F107*(1+D107)*E107*(F108/60)</f>
        <v>0</v>
      </c>
      <c r="H106" s="1"/>
      <c r="I106" s="1"/>
      <c r="J106" s="1"/>
      <c r="K106" s="535" t="s">
        <v>358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474"/>
      <c r="B107" s="629"/>
      <c r="C107" s="387">
        <v>220</v>
      </c>
      <c r="D107" s="388">
        <v>0.6</v>
      </c>
      <c r="E107" s="389">
        <v>15.22</v>
      </c>
      <c r="F107" s="371">
        <f>ROUND(G30/C107,2)</f>
        <v>0</v>
      </c>
      <c r="G107" s="477"/>
      <c r="H107" s="139">
        <f>284.02</f>
        <v>284.02</v>
      </c>
      <c r="I107" s="1"/>
      <c r="J107" s="1"/>
      <c r="K107" s="535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475"/>
      <c r="B108" s="630"/>
      <c r="C108" s="479" t="s">
        <v>352</v>
      </c>
      <c r="D108" s="480"/>
      <c r="E108" s="480"/>
      <c r="F108" s="371">
        <v>30</v>
      </c>
      <c r="G108" s="478"/>
      <c r="H108" s="139"/>
      <c r="I108" s="1"/>
      <c r="J108" s="1"/>
      <c r="K108" s="535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473" t="s">
        <v>26</v>
      </c>
      <c r="B109" s="628" t="s">
        <v>357</v>
      </c>
      <c r="C109" s="520" t="s">
        <v>322</v>
      </c>
      <c r="D109" s="520"/>
      <c r="E109" s="394" t="s">
        <v>323</v>
      </c>
      <c r="F109" s="366" t="s">
        <v>324</v>
      </c>
      <c r="G109" s="476">
        <f>E110*F110</f>
        <v>12.480399999999999</v>
      </c>
      <c r="H109" s="139"/>
      <c r="I109" s="1"/>
      <c r="J109" s="1"/>
      <c r="K109" s="535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474"/>
      <c r="B110" s="629"/>
      <c r="C110" s="471">
        <v>220</v>
      </c>
      <c r="D110" s="471"/>
      <c r="E110" s="471">
        <v>15.22</v>
      </c>
      <c r="F110" s="521">
        <f>ROUND(G92/C110,2)</f>
        <v>0.82</v>
      </c>
      <c r="G110" s="477"/>
      <c r="H110" s="139"/>
      <c r="I110" s="1"/>
      <c r="J110" s="1"/>
      <c r="K110" s="535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2">
      <c r="A111" s="475"/>
      <c r="B111" s="630"/>
      <c r="C111" s="471"/>
      <c r="D111" s="471"/>
      <c r="E111" s="471"/>
      <c r="F111" s="522"/>
      <c r="G111" s="478"/>
      <c r="H111" s="150">
        <f>G106-H107</f>
        <v>-284.02</v>
      </c>
      <c r="I111" s="1"/>
      <c r="J111" s="1"/>
      <c r="K111" s="535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51">
        <v>4</v>
      </c>
      <c r="B112" s="152" t="s">
        <v>117</v>
      </c>
      <c r="C112" s="153"/>
      <c r="D112" s="154"/>
      <c r="E112" s="154"/>
      <c r="F112" s="155"/>
      <c r="G112" s="156" t="s">
        <v>54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79" t="s">
        <v>118</v>
      </c>
      <c r="B113" s="157" t="s">
        <v>119</v>
      </c>
      <c r="C113" s="80"/>
      <c r="D113" s="80"/>
      <c r="E113" s="80"/>
      <c r="F113" s="158"/>
      <c r="G113" s="44">
        <f>G102</f>
        <v>18.680000000000003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79" t="s">
        <v>120</v>
      </c>
      <c r="B114" s="157" t="s">
        <v>319</v>
      </c>
      <c r="C114" s="80"/>
      <c r="D114" s="80"/>
      <c r="E114" s="80"/>
      <c r="F114" s="158"/>
      <c r="G114" s="44">
        <f>G106</f>
        <v>0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34"/>
      <c r="B115" s="130" t="s">
        <v>58</v>
      </c>
      <c r="C115" s="36"/>
      <c r="D115" s="36"/>
      <c r="E115" s="36"/>
      <c r="F115" s="159"/>
      <c r="G115" s="86">
        <f>SUM(G113:G114)</f>
        <v>18.680000000000003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87"/>
      <c r="B116" s="88"/>
      <c r="C116" s="88"/>
      <c r="D116" s="88"/>
      <c r="E116" s="88"/>
      <c r="F116" s="148"/>
      <c r="G116" s="149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417" t="s">
        <v>122</v>
      </c>
      <c r="B117" s="412"/>
      <c r="C117" s="412"/>
      <c r="D117" s="412"/>
      <c r="E117" s="412"/>
      <c r="F117" s="412"/>
      <c r="G117" s="41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60">
        <v>5</v>
      </c>
      <c r="B118" s="421" t="s">
        <v>123</v>
      </c>
      <c r="C118" s="412"/>
      <c r="D118" s="412"/>
      <c r="E118" s="412"/>
      <c r="F118" s="413"/>
      <c r="G118" s="125" t="s">
        <v>21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29" t="s">
        <v>22</v>
      </c>
      <c r="B119" s="427" t="s">
        <v>342</v>
      </c>
      <c r="C119" s="415"/>
      <c r="D119" s="415"/>
      <c r="E119" s="415"/>
      <c r="F119" s="416"/>
      <c r="G119" s="161">
        <f>'Aux mod 3- INSUMOS'!F23</f>
        <v>0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79" t="s">
        <v>26</v>
      </c>
      <c r="B120" s="452" t="s">
        <v>343</v>
      </c>
      <c r="C120" s="412"/>
      <c r="D120" s="412"/>
      <c r="E120" s="412"/>
      <c r="F120" s="413"/>
      <c r="G120" s="44">
        <f>'Aux mod 3- INSUMOS'!F39</f>
        <v>0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79" t="s">
        <v>28</v>
      </c>
      <c r="B121" s="411" t="s">
        <v>126</v>
      </c>
      <c r="C121" s="412"/>
      <c r="D121" s="412"/>
      <c r="E121" s="412"/>
      <c r="F121" s="413"/>
      <c r="G121" s="44">
        <f>'Aux mod 3- INSUMOS'!F44</f>
        <v>0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76"/>
      <c r="B122" s="429" t="s">
        <v>94</v>
      </c>
      <c r="C122" s="430"/>
      <c r="D122" s="430"/>
      <c r="E122" s="430"/>
      <c r="F122" s="419"/>
      <c r="G122" s="67">
        <f>SUM(G119:G121)</f>
        <v>0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431" t="s">
        <v>127</v>
      </c>
      <c r="B123" s="412"/>
      <c r="C123" s="412"/>
      <c r="D123" s="412"/>
      <c r="E123" s="412"/>
      <c r="F123" s="412"/>
      <c r="G123" s="41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 x14ac:dyDescent="0.2">
      <c r="A124" s="29"/>
      <c r="B124" s="1"/>
      <c r="C124" s="1"/>
      <c r="D124" s="1"/>
      <c r="E124" s="1"/>
      <c r="F124" s="1"/>
      <c r="G124" s="13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453" t="s">
        <v>128</v>
      </c>
      <c r="B125" s="412"/>
      <c r="C125" s="412"/>
      <c r="D125" s="412"/>
      <c r="E125" s="412"/>
      <c r="F125" s="413"/>
      <c r="G125" s="162" t="s">
        <v>129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79" t="s">
        <v>22</v>
      </c>
      <c r="B126" s="411" t="s">
        <v>130</v>
      </c>
      <c r="C126" s="412"/>
      <c r="D126" s="412"/>
      <c r="E126" s="412"/>
      <c r="F126" s="413"/>
      <c r="G126" s="163">
        <f>G30</f>
        <v>0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79" t="s">
        <v>26</v>
      </c>
      <c r="B127" s="411" t="s">
        <v>52</v>
      </c>
      <c r="C127" s="412"/>
      <c r="D127" s="412"/>
      <c r="E127" s="412"/>
      <c r="F127" s="413"/>
      <c r="G127" s="163">
        <f>G74</f>
        <v>179.59600000000003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79" t="s">
        <v>28</v>
      </c>
      <c r="B128" s="411" t="s">
        <v>131</v>
      </c>
      <c r="C128" s="412"/>
      <c r="D128" s="412"/>
      <c r="E128" s="412"/>
      <c r="F128" s="413"/>
      <c r="G128" s="163">
        <f>G88</f>
        <v>0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79" t="s">
        <v>40</v>
      </c>
      <c r="B129" s="418" t="s">
        <v>104</v>
      </c>
      <c r="C129" s="430"/>
      <c r="D129" s="430"/>
      <c r="E129" s="430"/>
      <c r="F129" s="419"/>
      <c r="G129" s="163">
        <f>G115</f>
        <v>18.680000000000003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79" t="s">
        <v>44</v>
      </c>
      <c r="B130" s="411" t="s">
        <v>122</v>
      </c>
      <c r="C130" s="412"/>
      <c r="D130" s="412"/>
      <c r="E130" s="412"/>
      <c r="F130" s="413"/>
      <c r="G130" s="164">
        <f>G122</f>
        <v>0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79"/>
      <c r="B131" s="414" t="s">
        <v>132</v>
      </c>
      <c r="C131" s="415"/>
      <c r="D131" s="415"/>
      <c r="E131" s="415"/>
      <c r="F131" s="416"/>
      <c r="G131" s="165">
        <f>SUM(G126:G130)</f>
        <v>198.27600000000004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 x14ac:dyDescent="0.2">
      <c r="A132" s="29"/>
      <c r="B132" s="166"/>
      <c r="C132" s="167"/>
      <c r="D132" s="168"/>
      <c r="E132" s="168"/>
      <c r="F132" s="168"/>
      <c r="G132" s="169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417" t="s">
        <v>133</v>
      </c>
      <c r="B133" s="412"/>
      <c r="C133" s="412"/>
      <c r="D133" s="412"/>
      <c r="E133" s="412"/>
      <c r="F133" s="412"/>
      <c r="G133" s="41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60">
        <v>5</v>
      </c>
      <c r="B134" s="421" t="s">
        <v>134</v>
      </c>
      <c r="C134" s="412"/>
      <c r="D134" s="412"/>
      <c r="E134" s="413"/>
      <c r="F134" s="160" t="s">
        <v>135</v>
      </c>
      <c r="G134" s="160" t="s">
        <v>21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79" t="s">
        <v>22</v>
      </c>
      <c r="B135" s="411" t="s">
        <v>136</v>
      </c>
      <c r="C135" s="412"/>
      <c r="D135" s="412"/>
      <c r="E135" s="413"/>
      <c r="F135" s="170">
        <v>6.6199999999999995E-2</v>
      </c>
      <c r="G135" s="44">
        <f>ROUND(G131*F135,2)</f>
        <v>13.13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79" t="s">
        <v>26</v>
      </c>
      <c r="B136" s="411" t="s">
        <v>137</v>
      </c>
      <c r="C136" s="412"/>
      <c r="D136" s="412"/>
      <c r="E136" s="413"/>
      <c r="F136" s="170">
        <v>7.1999999999999995E-2</v>
      </c>
      <c r="G136" s="44">
        <f>ROUND(G131*F136,2)</f>
        <v>14.28</v>
      </c>
      <c r="H136" s="138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445" t="s">
        <v>28</v>
      </c>
      <c r="B137" s="411" t="s">
        <v>138</v>
      </c>
      <c r="C137" s="412"/>
      <c r="D137" s="412"/>
      <c r="E137" s="413"/>
      <c r="F137" s="451">
        <f>SUM(E138:E141)</f>
        <v>8.6499999999999994E-2</v>
      </c>
      <c r="G137" s="424">
        <f>((G131+G135+G136)/(1-F137))*F137</f>
        <v>21.370376573617953</v>
      </c>
      <c r="H137" s="138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425"/>
      <c r="B138" s="418" t="s">
        <v>139</v>
      </c>
      <c r="C138" s="419"/>
      <c r="D138" s="171" t="s">
        <v>140</v>
      </c>
      <c r="E138" s="170">
        <v>6.4999999999999997E-3</v>
      </c>
      <c r="F138" s="425"/>
      <c r="G138" s="425"/>
      <c r="H138" s="140"/>
      <c r="I138" s="17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425"/>
      <c r="B139" s="420"/>
      <c r="C139" s="416"/>
      <c r="D139" s="171" t="s">
        <v>141</v>
      </c>
      <c r="E139" s="170">
        <v>0.03</v>
      </c>
      <c r="F139" s="425"/>
      <c r="G139" s="425"/>
      <c r="H139" s="140"/>
      <c r="I139" s="9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425"/>
      <c r="B140" s="411" t="s">
        <v>142</v>
      </c>
      <c r="C140" s="412"/>
      <c r="D140" s="413"/>
      <c r="E140" s="173"/>
      <c r="F140" s="425"/>
      <c r="G140" s="425"/>
      <c r="H140" s="138"/>
      <c r="I140" s="9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426"/>
      <c r="B141" s="411" t="s">
        <v>143</v>
      </c>
      <c r="C141" s="413"/>
      <c r="D141" s="171" t="s">
        <v>144</v>
      </c>
      <c r="E141" s="170">
        <v>0.05</v>
      </c>
      <c r="F141" s="426"/>
      <c r="G141" s="426"/>
      <c r="H141" s="17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76"/>
      <c r="B142" s="429" t="s">
        <v>58</v>
      </c>
      <c r="C142" s="430"/>
      <c r="D142" s="430"/>
      <c r="E142" s="430"/>
      <c r="F142" s="419"/>
      <c r="G142" s="67">
        <f>ROUND((G135+G136+G137),2)</f>
        <v>48.78</v>
      </c>
      <c r="H142" s="140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431" t="s">
        <v>145</v>
      </c>
      <c r="B143" s="412"/>
      <c r="C143" s="412"/>
      <c r="D143" s="412"/>
      <c r="E143" s="412"/>
      <c r="F143" s="412"/>
      <c r="G143" s="413"/>
      <c r="H143" s="140"/>
      <c r="I143" s="172"/>
      <c r="J143" s="139">
        <f>H144*I143</f>
        <v>0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0.25" customHeight="1" x14ac:dyDescent="0.2">
      <c r="A144" s="431" t="s">
        <v>146</v>
      </c>
      <c r="B144" s="412"/>
      <c r="C144" s="412"/>
      <c r="D144" s="412"/>
      <c r="E144" s="412"/>
      <c r="F144" s="412"/>
      <c r="G144" s="413"/>
      <c r="H144" s="140"/>
      <c r="I144" s="9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75"/>
      <c r="B145" s="176"/>
      <c r="C145" s="176"/>
      <c r="D145" s="176"/>
      <c r="E145" s="177"/>
      <c r="F145" s="178"/>
      <c r="G145" s="179"/>
      <c r="H145" s="138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432" t="s">
        <v>147</v>
      </c>
      <c r="B146" s="412"/>
      <c r="C146" s="412"/>
      <c r="D146" s="412"/>
      <c r="E146" s="412"/>
      <c r="F146" s="412"/>
      <c r="G146" s="41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433" t="s">
        <v>148</v>
      </c>
      <c r="B147" s="434"/>
      <c r="C147" s="434"/>
      <c r="D147" s="434"/>
      <c r="E147" s="434"/>
      <c r="F147" s="435"/>
      <c r="G147" s="180" t="s">
        <v>129</v>
      </c>
      <c r="H147" s="138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79" t="s">
        <v>22</v>
      </c>
      <c r="B148" s="411" t="s">
        <v>130</v>
      </c>
      <c r="C148" s="412"/>
      <c r="D148" s="412"/>
      <c r="E148" s="412"/>
      <c r="F148" s="413"/>
      <c r="G148" s="163">
        <f t="shared" ref="G148:G152" si="4">G126</f>
        <v>0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79" t="s">
        <v>26</v>
      </c>
      <c r="B149" s="411" t="s">
        <v>52</v>
      </c>
      <c r="C149" s="412"/>
      <c r="D149" s="412"/>
      <c r="E149" s="412"/>
      <c r="F149" s="413"/>
      <c r="G149" s="163">
        <f t="shared" si="4"/>
        <v>179.59600000000003</v>
      </c>
      <c r="H149" s="138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79" t="s">
        <v>28</v>
      </c>
      <c r="B150" s="411" t="s">
        <v>131</v>
      </c>
      <c r="C150" s="412"/>
      <c r="D150" s="412"/>
      <c r="E150" s="412"/>
      <c r="F150" s="413"/>
      <c r="G150" s="163">
        <f t="shared" si="4"/>
        <v>0</v>
      </c>
      <c r="H150" s="138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79" t="s">
        <v>40</v>
      </c>
      <c r="B151" s="418" t="s">
        <v>104</v>
      </c>
      <c r="C151" s="430"/>
      <c r="D151" s="430"/>
      <c r="E151" s="430"/>
      <c r="F151" s="419"/>
      <c r="G151" s="163">
        <f t="shared" si="4"/>
        <v>18.680000000000003</v>
      </c>
      <c r="H151" s="138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79"/>
      <c r="B152" s="411" t="s">
        <v>122</v>
      </c>
      <c r="C152" s="412"/>
      <c r="D152" s="412"/>
      <c r="E152" s="412"/>
      <c r="F152" s="413"/>
      <c r="G152" s="163">
        <f t="shared" si="4"/>
        <v>0</v>
      </c>
      <c r="H152" s="18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79" t="s">
        <v>44</v>
      </c>
      <c r="B153" s="411" t="s">
        <v>149</v>
      </c>
      <c r="C153" s="412"/>
      <c r="D153" s="412"/>
      <c r="E153" s="412"/>
      <c r="F153" s="413"/>
      <c r="G153" s="163">
        <f>G142</f>
        <v>48.78</v>
      </c>
      <c r="H153" s="138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82"/>
      <c r="B154" s="428" t="s">
        <v>150</v>
      </c>
      <c r="C154" s="412"/>
      <c r="D154" s="412"/>
      <c r="E154" s="412"/>
      <c r="F154" s="413"/>
      <c r="G154" s="183">
        <f>ROUND(SUM(G148:G153),2)</f>
        <v>247.06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433" t="s">
        <v>327</v>
      </c>
      <c r="B155" s="434"/>
      <c r="C155" s="434"/>
      <c r="D155" s="434"/>
      <c r="E155" s="434"/>
      <c r="F155" s="435"/>
      <c r="G155" s="35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51" x14ac:dyDescent="0.2">
      <c r="A156" s="422" t="s">
        <v>328</v>
      </c>
      <c r="B156" s="423"/>
      <c r="C156" s="377" t="s">
        <v>329</v>
      </c>
      <c r="D156" s="377" t="s">
        <v>330</v>
      </c>
      <c r="E156" s="377" t="s">
        <v>331</v>
      </c>
      <c r="F156" s="377" t="s">
        <v>332</v>
      </c>
      <c r="G156" s="377" t="s">
        <v>333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438" t="s">
        <v>335</v>
      </c>
      <c r="B157" s="439"/>
      <c r="C157" s="378">
        <f>G154</f>
        <v>247.06</v>
      </c>
      <c r="D157" s="379">
        <v>2</v>
      </c>
      <c r="E157" s="378">
        <f>C157*D157</f>
        <v>494.12</v>
      </c>
      <c r="F157" s="379">
        <v>1</v>
      </c>
      <c r="G157" s="380">
        <f>E157*F157</f>
        <v>494.12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422" t="s">
        <v>334</v>
      </c>
      <c r="B158" s="440"/>
      <c r="C158" s="441"/>
      <c r="D158" s="441"/>
      <c r="E158" s="441"/>
      <c r="F158" s="442"/>
      <c r="G158" s="381">
        <f>G157</f>
        <v>494.12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4">
    <mergeCell ref="K106:K111"/>
    <mergeCell ref="C109:D109"/>
    <mergeCell ref="G109:G111"/>
    <mergeCell ref="C110:D111"/>
    <mergeCell ref="E110:E111"/>
    <mergeCell ref="F110:F111"/>
    <mergeCell ref="B30:F30"/>
    <mergeCell ref="B61:F61"/>
    <mergeCell ref="B62:F62"/>
    <mergeCell ref="B63:F63"/>
    <mergeCell ref="B64:F64"/>
    <mergeCell ref="B65:F65"/>
    <mergeCell ref="A67:G67"/>
    <mergeCell ref="A68:G68"/>
    <mergeCell ref="B66:F66"/>
    <mergeCell ref="A31:G31"/>
    <mergeCell ref="A33:G33"/>
    <mergeCell ref="B35:E35"/>
    <mergeCell ref="B36:E36"/>
    <mergeCell ref="B38:E38"/>
    <mergeCell ref="B39:E39"/>
    <mergeCell ref="A40:G40"/>
    <mergeCell ref="A41:G41"/>
    <mergeCell ref="A42:G42"/>
    <mergeCell ref="B44:E44"/>
    <mergeCell ref="B45:E45"/>
    <mergeCell ref="B46:E46"/>
    <mergeCell ref="B47:E47"/>
    <mergeCell ref="B48:E48"/>
    <mergeCell ref="B49:E49"/>
    <mergeCell ref="A18:G18"/>
    <mergeCell ref="B19:F19"/>
    <mergeCell ref="B21:E21"/>
    <mergeCell ref="A22:A25"/>
    <mergeCell ref="G22:G24"/>
    <mergeCell ref="B22:E22"/>
    <mergeCell ref="B27:F27"/>
    <mergeCell ref="B29:F29"/>
    <mergeCell ref="B28:E28"/>
    <mergeCell ref="A1:G1"/>
    <mergeCell ref="C2:G2"/>
    <mergeCell ref="C3:D3"/>
    <mergeCell ref="F3:G3"/>
    <mergeCell ref="B5:D5"/>
    <mergeCell ref="B7:G7"/>
    <mergeCell ref="B8:G8"/>
    <mergeCell ref="F12:G12"/>
    <mergeCell ref="F14:G14"/>
    <mergeCell ref="B50:E50"/>
    <mergeCell ref="B52:E52"/>
    <mergeCell ref="B53:E53"/>
    <mergeCell ref="A54:G54"/>
    <mergeCell ref="A55:G55"/>
    <mergeCell ref="A56:G56"/>
    <mergeCell ref="B59:F59"/>
    <mergeCell ref="B60:F60"/>
    <mergeCell ref="A83:A84"/>
    <mergeCell ref="B74:F74"/>
    <mergeCell ref="F81:F82"/>
    <mergeCell ref="G81:G82"/>
    <mergeCell ref="B78:C79"/>
    <mergeCell ref="B81:C82"/>
    <mergeCell ref="B83:C84"/>
    <mergeCell ref="F83:F84"/>
    <mergeCell ref="B80:E80"/>
    <mergeCell ref="G83:G84"/>
    <mergeCell ref="A76:G76"/>
    <mergeCell ref="B77:F77"/>
    <mergeCell ref="A78:A79"/>
    <mergeCell ref="F78:F79"/>
    <mergeCell ref="G78:G79"/>
    <mergeCell ref="A81:A82"/>
    <mergeCell ref="B86:C87"/>
    <mergeCell ref="F86:F87"/>
    <mergeCell ref="G86:G87"/>
    <mergeCell ref="B151:F151"/>
    <mergeCell ref="B152:F152"/>
    <mergeCell ref="B153:F153"/>
    <mergeCell ref="B85:E85"/>
    <mergeCell ref="B88:E88"/>
    <mergeCell ref="A90:G90"/>
    <mergeCell ref="F98:F99"/>
    <mergeCell ref="B91:F91"/>
    <mergeCell ref="B92:F92"/>
    <mergeCell ref="B93:E93"/>
    <mergeCell ref="F94:F95"/>
    <mergeCell ref="F96:F97"/>
    <mergeCell ref="D94:E94"/>
    <mergeCell ref="D95:E95"/>
    <mergeCell ref="B94:C95"/>
    <mergeCell ref="A106:A108"/>
    <mergeCell ref="B106:B108"/>
    <mergeCell ref="G106:G108"/>
    <mergeCell ref="C108:E108"/>
    <mergeCell ref="A109:A111"/>
    <mergeCell ref="B109:B111"/>
    <mergeCell ref="A157:B157"/>
    <mergeCell ref="A158:F158"/>
    <mergeCell ref="A155:F155"/>
    <mergeCell ref="A94:A95"/>
    <mergeCell ref="A96:A97"/>
    <mergeCell ref="B96:C97"/>
    <mergeCell ref="B98:C99"/>
    <mergeCell ref="A98:A99"/>
    <mergeCell ref="A100:A101"/>
    <mergeCell ref="F100:F101"/>
    <mergeCell ref="B135:E135"/>
    <mergeCell ref="B136:E136"/>
    <mergeCell ref="A137:A141"/>
    <mergeCell ref="B137:E137"/>
    <mergeCell ref="F137:F141"/>
    <mergeCell ref="B120:F120"/>
    <mergeCell ref="B121:F121"/>
    <mergeCell ref="B122:F122"/>
    <mergeCell ref="A123:G123"/>
    <mergeCell ref="A125:F125"/>
    <mergeCell ref="B126:F126"/>
    <mergeCell ref="B127:F127"/>
    <mergeCell ref="B128:F128"/>
    <mergeCell ref="B129:F129"/>
    <mergeCell ref="B100:C101"/>
    <mergeCell ref="B130:F130"/>
    <mergeCell ref="B131:F131"/>
    <mergeCell ref="A133:G133"/>
    <mergeCell ref="B138:C139"/>
    <mergeCell ref="B140:D140"/>
    <mergeCell ref="B134:E134"/>
    <mergeCell ref="A156:B156"/>
    <mergeCell ref="G137:G141"/>
    <mergeCell ref="B118:F118"/>
    <mergeCell ref="B119:F119"/>
    <mergeCell ref="B154:F154"/>
    <mergeCell ref="B141:C141"/>
    <mergeCell ref="B142:F142"/>
    <mergeCell ref="A143:G143"/>
    <mergeCell ref="A144:G144"/>
    <mergeCell ref="A146:G146"/>
    <mergeCell ref="A147:F147"/>
    <mergeCell ref="B148:F148"/>
    <mergeCell ref="B102:E102"/>
    <mergeCell ref="A103:G103"/>
    <mergeCell ref="A117:G117"/>
    <mergeCell ref="B149:F149"/>
    <mergeCell ref="B150:F150"/>
  </mergeCells>
  <printOptions horizontalCentered="1"/>
  <pageMargins left="0.39370078740157483" right="0.39370078740157483" top="0.59055118110236227" bottom="0.59055118110236227" header="0" footer="0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workbookViewId="0">
      <selection activeCell="A12" sqref="A12:G12"/>
    </sheetView>
  </sheetViews>
  <sheetFormatPr defaultColWidth="12.5703125" defaultRowHeight="15" customHeight="1" x14ac:dyDescent="0.2"/>
  <cols>
    <col min="1" max="1" width="4.5703125" customWidth="1"/>
    <col min="2" max="2" width="22.42578125" customWidth="1"/>
    <col min="3" max="3" width="13.28515625" customWidth="1"/>
    <col min="4" max="4" width="17.5703125" customWidth="1"/>
    <col min="5" max="5" width="14.140625" customWidth="1"/>
    <col min="6" max="6" width="17.7109375" customWidth="1"/>
    <col min="7" max="7" width="15.5703125" customWidth="1"/>
    <col min="8" max="8" width="35" hidden="1" customWidth="1"/>
    <col min="9" max="9" width="13.42578125" hidden="1" customWidth="1"/>
    <col min="10" max="10" width="1.42578125" hidden="1" customWidth="1"/>
    <col min="11" max="11" width="19.7109375" customWidth="1"/>
    <col min="12" max="12" width="12" customWidth="1"/>
    <col min="13" max="13" width="14.7109375" customWidth="1"/>
    <col min="14" max="26" width="8.5703125" customWidth="1"/>
  </cols>
  <sheetData>
    <row r="1" spans="1:26" ht="18" customHeight="1" x14ac:dyDescent="0.2">
      <c r="A1" s="499" t="s">
        <v>362</v>
      </c>
      <c r="B1" s="500"/>
      <c r="C1" s="500"/>
      <c r="D1" s="500"/>
      <c r="E1" s="500"/>
      <c r="F1" s="500"/>
      <c r="G1" s="50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2"/>
      <c r="B2" s="3" t="s">
        <v>0</v>
      </c>
      <c r="C2" s="502"/>
      <c r="D2" s="412"/>
      <c r="E2" s="412"/>
      <c r="F2" s="412"/>
      <c r="G2" s="41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">
      <c r="A3" s="2"/>
      <c r="B3" s="624" t="s">
        <v>1</v>
      </c>
      <c r="C3" s="625" t="s">
        <v>379</v>
      </c>
      <c r="D3" s="626"/>
      <c r="E3" s="4"/>
      <c r="F3" s="503" t="s">
        <v>2</v>
      </c>
      <c r="G3" s="41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5"/>
      <c r="B4" s="6" t="s">
        <v>3</v>
      </c>
      <c r="C4" s="7" t="s">
        <v>380</v>
      </c>
      <c r="D4" s="8"/>
      <c r="E4" s="8"/>
      <c r="F4" s="8"/>
      <c r="G4" s="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2">
      <c r="A5" s="2"/>
      <c r="B5" s="504" t="s">
        <v>4</v>
      </c>
      <c r="C5" s="412"/>
      <c r="D5" s="413"/>
      <c r="E5" s="10" t="s">
        <v>5</v>
      </c>
      <c r="F5" s="11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5"/>
      <c r="B6" s="7" t="s">
        <v>6</v>
      </c>
      <c r="C6" s="13"/>
      <c r="D6" s="13"/>
      <c r="E6" s="13"/>
      <c r="F6" s="13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 x14ac:dyDescent="0.2">
      <c r="A7" s="5"/>
      <c r="B7" s="505" t="s">
        <v>7</v>
      </c>
      <c r="C7" s="412"/>
      <c r="D7" s="412"/>
      <c r="E7" s="412"/>
      <c r="F7" s="412"/>
      <c r="G7" s="41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25" customHeight="1" x14ac:dyDescent="0.2">
      <c r="A8" s="5"/>
      <c r="B8" s="506" t="s">
        <v>8</v>
      </c>
      <c r="C8" s="412"/>
      <c r="D8" s="412"/>
      <c r="E8" s="412"/>
      <c r="F8" s="412"/>
      <c r="G8" s="41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5">
        <v>1</v>
      </c>
      <c r="B9" s="16" t="s">
        <v>9</v>
      </c>
      <c r="C9" s="17"/>
      <c r="D9" s="17"/>
      <c r="E9" s="17"/>
      <c r="F9" s="17"/>
      <c r="G9" s="18" t="s">
        <v>363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5">
        <v>2</v>
      </c>
      <c r="B10" s="16" t="s">
        <v>10</v>
      </c>
      <c r="C10" s="17"/>
      <c r="D10" s="17"/>
      <c r="E10" s="17"/>
      <c r="F10" s="17"/>
      <c r="G10" s="19" t="s">
        <v>296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5">
        <v>3</v>
      </c>
      <c r="B11" s="20" t="s">
        <v>11</v>
      </c>
      <c r="C11" s="21"/>
      <c r="D11" s="21"/>
      <c r="E11" s="21"/>
      <c r="F11" s="22"/>
      <c r="G11" s="18">
        <v>12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25" customHeight="1" x14ac:dyDescent="0.2">
      <c r="A12" s="631">
        <v>4</v>
      </c>
      <c r="B12" s="632" t="s">
        <v>12</v>
      </c>
      <c r="C12" s="633"/>
      <c r="D12" s="633"/>
      <c r="E12" s="633"/>
      <c r="F12" s="536" t="s">
        <v>354</v>
      </c>
      <c r="G12" s="50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5">
        <v>5</v>
      </c>
      <c r="B13" s="23" t="s">
        <v>13</v>
      </c>
      <c r="C13" s="24"/>
      <c r="D13" s="24"/>
      <c r="E13" s="24"/>
      <c r="F13" s="24"/>
      <c r="G13" s="25">
        <v>45292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5">
        <v>6</v>
      </c>
      <c r="B14" s="20" t="s">
        <v>14</v>
      </c>
      <c r="C14" s="21"/>
      <c r="D14" s="21"/>
      <c r="E14" s="22"/>
      <c r="F14" s="507" t="s">
        <v>297</v>
      </c>
      <c r="G14" s="41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5">
        <v>7</v>
      </c>
      <c r="B15" s="20" t="s">
        <v>15</v>
      </c>
      <c r="C15" s="21"/>
      <c r="D15" s="21"/>
      <c r="E15" s="21"/>
      <c r="F15" s="21"/>
      <c r="G15" s="26"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">
      <c r="A16" s="27"/>
      <c r="B16" s="24"/>
      <c r="C16" s="24"/>
      <c r="D16" s="24"/>
      <c r="E16" s="24"/>
      <c r="F16" s="24"/>
      <c r="G16" s="2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29"/>
      <c r="B17" s="24"/>
      <c r="C17" s="30"/>
      <c r="D17" s="30"/>
      <c r="E17" s="30" t="s">
        <v>16</v>
      </c>
      <c r="F17" s="30">
        <f>1/4</f>
        <v>0.25</v>
      </c>
      <c r="G17" s="31">
        <f>365+0.25</f>
        <v>365.25</v>
      </c>
      <c r="H17" s="1" t="s">
        <v>17</v>
      </c>
      <c r="I17" s="1">
        <f>G17/12</f>
        <v>30.4375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">
      <c r="A18" s="509" t="s">
        <v>18</v>
      </c>
      <c r="B18" s="412"/>
      <c r="C18" s="412"/>
      <c r="D18" s="412"/>
      <c r="E18" s="412"/>
      <c r="F18" s="412"/>
      <c r="G18" s="413"/>
      <c r="H18" s="1" t="s">
        <v>19</v>
      </c>
      <c r="I18" s="1">
        <f>I17/2</f>
        <v>15.21875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32">
        <v>1</v>
      </c>
      <c r="B19" s="510" t="s">
        <v>20</v>
      </c>
      <c r="C19" s="412"/>
      <c r="D19" s="412"/>
      <c r="E19" s="412"/>
      <c r="F19" s="413"/>
      <c r="G19" s="33" t="s">
        <v>21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34" t="s">
        <v>22</v>
      </c>
      <c r="B20" s="374" t="s">
        <v>23</v>
      </c>
      <c r="C20" s="36" t="s">
        <v>24</v>
      </c>
      <c r="D20" s="37">
        <v>1320</v>
      </c>
      <c r="E20" s="34" t="s">
        <v>25</v>
      </c>
      <c r="F20" s="38">
        <v>15.22</v>
      </c>
      <c r="G20" s="39">
        <f>G15</f>
        <v>0</v>
      </c>
      <c r="H20" s="40"/>
      <c r="I20" s="4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42" t="s">
        <v>26</v>
      </c>
      <c r="B21" s="511" t="s">
        <v>295</v>
      </c>
      <c r="C21" s="412"/>
      <c r="D21" s="412"/>
      <c r="E21" s="413"/>
      <c r="F21" s="43">
        <v>0.3</v>
      </c>
      <c r="G21" s="44">
        <f>F21*G20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512" t="s">
        <v>28</v>
      </c>
      <c r="B22" s="515" t="s">
        <v>29</v>
      </c>
      <c r="C22" s="412"/>
      <c r="D22" s="412"/>
      <c r="E22" s="412"/>
      <c r="F22" s="45" t="s">
        <v>30</v>
      </c>
      <c r="G22" s="513">
        <f>ROUND(E23*F24*F20,2)</f>
        <v>0</v>
      </c>
      <c r="H22" s="4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425"/>
      <c r="B23" s="47" t="s">
        <v>31</v>
      </c>
      <c r="C23" s="48">
        <f>ROUND((G20+G21+G27)/220,2)</f>
        <v>0</v>
      </c>
      <c r="D23" s="49" t="s">
        <v>32</v>
      </c>
      <c r="E23" s="50">
        <f>ROUND(C23*0.2,2)</f>
        <v>0</v>
      </c>
      <c r="F23" s="51">
        <f>60/52.5</f>
        <v>1.1428571428571428</v>
      </c>
      <c r="G23" s="514"/>
      <c r="H23" s="1" t="s">
        <v>33</v>
      </c>
      <c r="I23" s="1">
        <f>60/52.5</f>
        <v>1.1428571428571428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425"/>
      <c r="B24" s="47" t="s">
        <v>34</v>
      </c>
      <c r="C24" s="52" t="s">
        <v>35</v>
      </c>
      <c r="D24" s="38">
        <v>7</v>
      </c>
      <c r="E24" s="52" t="s">
        <v>36</v>
      </c>
      <c r="F24" s="53">
        <f>D24*F23</f>
        <v>8</v>
      </c>
      <c r="G24" s="416"/>
      <c r="H24" s="1" t="s">
        <v>37</v>
      </c>
      <c r="I24" s="1">
        <f>7*I23</f>
        <v>8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426"/>
      <c r="B25" s="54" t="s">
        <v>38</v>
      </c>
      <c r="C25" s="55">
        <f>C23+E23</f>
        <v>0</v>
      </c>
      <c r="D25" s="42" t="s">
        <v>39</v>
      </c>
      <c r="E25" s="56">
        <f>C23*1.6</f>
        <v>0</v>
      </c>
      <c r="F25" s="57"/>
      <c r="G25" s="44"/>
      <c r="H25" s="1"/>
      <c r="I25" s="1"/>
      <c r="J25" s="1"/>
      <c r="K25" s="1">
        <f>F24*15.22</f>
        <v>121.76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58" t="s">
        <v>40</v>
      </c>
      <c r="B26" s="59" t="s">
        <v>41</v>
      </c>
      <c r="C26" s="52" t="s">
        <v>42</v>
      </c>
      <c r="D26" s="60">
        <f>ROUND(F24-D24,2)</f>
        <v>1</v>
      </c>
      <c r="E26" s="61" t="s">
        <v>43</v>
      </c>
      <c r="F26" s="60">
        <f>ROUND(D26*F20,2)</f>
        <v>15.22</v>
      </c>
      <c r="G26" s="62">
        <f>ROUND(F26*C23*D26,2)</f>
        <v>0</v>
      </c>
      <c r="H26" s="4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34" t="s">
        <v>44</v>
      </c>
      <c r="B27" s="518" t="s">
        <v>298</v>
      </c>
      <c r="C27" s="519"/>
      <c r="D27" s="519"/>
      <c r="E27" s="519"/>
      <c r="F27" s="43">
        <v>0.05</v>
      </c>
      <c r="G27" s="44">
        <f>F27*G20</f>
        <v>0</v>
      </c>
      <c r="H27" s="46"/>
      <c r="I27" s="6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34" t="s">
        <v>45</v>
      </c>
      <c r="B28" s="517" t="s">
        <v>49</v>
      </c>
      <c r="C28" s="412"/>
      <c r="D28" s="412"/>
      <c r="E28" s="412"/>
      <c r="F28" s="413"/>
      <c r="G28" s="44"/>
      <c r="H28" s="46"/>
      <c r="I28" s="6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42"/>
      <c r="B29" s="523" t="s">
        <v>50</v>
      </c>
      <c r="C29" s="430"/>
      <c r="D29" s="430"/>
      <c r="E29" s="430"/>
      <c r="F29" s="419"/>
      <c r="G29" s="67">
        <f>SUM(G20:G28)</f>
        <v>0</v>
      </c>
      <c r="H29" s="46"/>
      <c r="I29" s="6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 x14ac:dyDescent="0.2">
      <c r="A30" s="525" t="s">
        <v>51</v>
      </c>
      <c r="B30" s="412"/>
      <c r="C30" s="412"/>
      <c r="D30" s="412"/>
      <c r="E30" s="412"/>
      <c r="F30" s="412"/>
      <c r="G30" s="413"/>
      <c r="H30" s="46"/>
      <c r="I30" s="6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 x14ac:dyDescent="0.25">
      <c r="A31" s="29"/>
      <c r="B31" s="1"/>
      <c r="C31" s="1"/>
      <c r="D31" s="1"/>
      <c r="E31" s="1"/>
      <c r="F31" s="1"/>
      <c r="G31" s="68"/>
      <c r="H31" s="1"/>
      <c r="I31" s="65"/>
      <c r="J31" s="69"/>
      <c r="K31" s="70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">
      <c r="A32" s="417" t="s">
        <v>52</v>
      </c>
      <c r="B32" s="412"/>
      <c r="C32" s="412"/>
      <c r="D32" s="412"/>
      <c r="E32" s="412"/>
      <c r="F32" s="412"/>
      <c r="G32" s="41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71"/>
      <c r="B33" s="72" t="s">
        <v>53</v>
      </c>
      <c r="C33" s="73"/>
      <c r="D33" s="73"/>
      <c r="E33" s="73"/>
      <c r="F33" s="74"/>
      <c r="G33" s="75" t="s">
        <v>54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76" t="s">
        <v>22</v>
      </c>
      <c r="B34" s="526" t="s">
        <v>55</v>
      </c>
      <c r="C34" s="496"/>
      <c r="D34" s="496"/>
      <c r="E34" s="497"/>
      <c r="F34" s="77">
        <f>ROUND(1/12,4)</f>
        <v>8.3299999999999999E-2</v>
      </c>
      <c r="G34" s="78">
        <f>ROUND(F34*G29,2)</f>
        <v>0</v>
      </c>
      <c r="H34" s="1"/>
      <c r="I34" s="1"/>
      <c r="J34" s="1"/>
      <c r="K34" s="36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79" t="s">
        <v>26</v>
      </c>
      <c r="B35" s="527" t="s">
        <v>56</v>
      </c>
      <c r="C35" s="460"/>
      <c r="D35" s="460"/>
      <c r="E35" s="460"/>
      <c r="F35" s="94">
        <v>0.121</v>
      </c>
      <c r="G35" s="81">
        <f>ROUND(F35*G29,2)</f>
        <v>0</v>
      </c>
      <c r="H35" s="1"/>
      <c r="I35" s="1"/>
      <c r="J35" s="1"/>
      <c r="K35" s="9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82"/>
      <c r="B36" s="157"/>
      <c r="C36" s="157"/>
      <c r="D36" s="157"/>
      <c r="E36" s="157"/>
      <c r="F36" s="83"/>
      <c r="G36" s="8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82" t="s">
        <v>28</v>
      </c>
      <c r="B37" s="508" t="s">
        <v>57</v>
      </c>
      <c r="C37" s="460"/>
      <c r="D37" s="460"/>
      <c r="E37" s="528"/>
      <c r="F37" s="364">
        <f>(F34+F35)*F52</f>
        <v>7.518240000000001E-2</v>
      </c>
      <c r="G37" s="365">
        <f>ROUND(F37*G29,2)</f>
        <v>0</v>
      </c>
      <c r="H37" s="1"/>
      <c r="I37" s="1"/>
      <c r="J37" s="1"/>
      <c r="K37" s="95"/>
      <c r="L37" s="35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34"/>
      <c r="B38" s="511" t="s">
        <v>58</v>
      </c>
      <c r="C38" s="412"/>
      <c r="D38" s="412"/>
      <c r="E38" s="413"/>
      <c r="F38" s="362">
        <f>F34+F37+F35</f>
        <v>0.27948240000000002</v>
      </c>
      <c r="G38" s="363">
        <f>SUM(G34:G37)</f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 x14ac:dyDescent="0.2">
      <c r="A39" s="431" t="s">
        <v>59</v>
      </c>
      <c r="B39" s="412"/>
      <c r="C39" s="412"/>
      <c r="D39" s="412"/>
      <c r="E39" s="412"/>
      <c r="F39" s="412"/>
      <c r="G39" s="41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7.25" customHeight="1" x14ac:dyDescent="0.2">
      <c r="A40" s="437" t="s">
        <v>60</v>
      </c>
      <c r="B40" s="412"/>
      <c r="C40" s="412"/>
      <c r="D40" s="412"/>
      <c r="E40" s="412"/>
      <c r="F40" s="412"/>
      <c r="G40" s="41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2">
      <c r="A41" s="431" t="s">
        <v>61</v>
      </c>
      <c r="B41" s="412"/>
      <c r="C41" s="412"/>
      <c r="D41" s="412"/>
      <c r="E41" s="412"/>
      <c r="F41" s="412"/>
      <c r="G41" s="41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1.25" customHeight="1" x14ac:dyDescent="0.2">
      <c r="A42" s="87"/>
      <c r="B42" s="88"/>
      <c r="C42" s="88"/>
      <c r="D42" s="88"/>
      <c r="E42" s="88"/>
      <c r="F42" s="89"/>
      <c r="G42" s="9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91"/>
      <c r="B43" s="529" t="s">
        <v>62</v>
      </c>
      <c r="C43" s="412"/>
      <c r="D43" s="412"/>
      <c r="E43" s="413"/>
      <c r="F43" s="92" t="s">
        <v>63</v>
      </c>
      <c r="G43" s="93" t="s">
        <v>54</v>
      </c>
      <c r="H43" s="1"/>
      <c r="I43" s="1"/>
      <c r="J43" s="1"/>
      <c r="K43" s="1"/>
      <c r="L43" s="1"/>
      <c r="M43" s="36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34" t="s">
        <v>22</v>
      </c>
      <c r="B44" s="459" t="s">
        <v>64</v>
      </c>
      <c r="C44" s="460"/>
      <c r="D44" s="460"/>
      <c r="E44" s="461"/>
      <c r="F44" s="94">
        <v>0.2</v>
      </c>
      <c r="G44" s="86">
        <f>ROUND(F44*G29,2)</f>
        <v>0</v>
      </c>
      <c r="H44" s="9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34" t="s">
        <v>26</v>
      </c>
      <c r="B45" s="459" t="s">
        <v>65</v>
      </c>
      <c r="C45" s="460"/>
      <c r="D45" s="460"/>
      <c r="E45" s="461"/>
      <c r="F45" s="94">
        <v>1.4999999999999999E-2</v>
      </c>
      <c r="G45" s="44">
        <f>ROUND(F45*G29,2)</f>
        <v>0</v>
      </c>
      <c r="H45" s="95"/>
      <c r="I45" s="1"/>
      <c r="J45" s="1"/>
      <c r="K45" s="1"/>
      <c r="L45" s="390">
        <f>1/11</f>
        <v>9.0909090909090912E-2</v>
      </c>
      <c r="M45" s="392">
        <f>5/55</f>
        <v>9.0909090909090912E-2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34" t="s">
        <v>28</v>
      </c>
      <c r="B46" s="459" t="s">
        <v>66</v>
      </c>
      <c r="C46" s="460"/>
      <c r="D46" s="460"/>
      <c r="E46" s="461"/>
      <c r="F46" s="94">
        <v>0.01</v>
      </c>
      <c r="G46" s="44">
        <f>ROUND(F46*G29,2)</f>
        <v>0</v>
      </c>
      <c r="H46" s="1"/>
      <c r="I46" s="1"/>
      <c r="J46" s="1"/>
      <c r="K46" s="1"/>
      <c r="L46" s="361">
        <f>1/11/3</f>
        <v>3.0303030303030304E-2</v>
      </c>
      <c r="M46" s="392">
        <f>M45/3</f>
        <v>3.0303030303030304E-2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34" t="s">
        <v>40</v>
      </c>
      <c r="B47" s="459" t="s">
        <v>67</v>
      </c>
      <c r="C47" s="460"/>
      <c r="D47" s="460"/>
      <c r="E47" s="461"/>
      <c r="F47" s="94">
        <v>2E-3</v>
      </c>
      <c r="G47" s="44">
        <f>ROUND(F47*G29,2)</f>
        <v>0</v>
      </c>
      <c r="H47" s="1"/>
      <c r="I47" s="1"/>
      <c r="J47" s="1"/>
      <c r="K47" s="1"/>
      <c r="L47" s="391">
        <f>L45+L46</f>
        <v>0.12121212121212122</v>
      </c>
      <c r="M47" s="393">
        <f>M45+M46</f>
        <v>0.12121212121212122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7.75" customHeight="1" x14ac:dyDescent="0.2">
      <c r="A48" s="34" t="s">
        <v>44</v>
      </c>
      <c r="B48" s="508" t="s">
        <v>68</v>
      </c>
      <c r="C48" s="460"/>
      <c r="D48" s="460"/>
      <c r="E48" s="461"/>
      <c r="F48" s="94">
        <v>2.5000000000000001E-2</v>
      </c>
      <c r="G48" s="44">
        <f>ROUND(F48*G29,2)</f>
        <v>0</v>
      </c>
      <c r="H48" s="95"/>
      <c r="I48" s="1"/>
      <c r="J48" s="1"/>
      <c r="K48" s="1"/>
      <c r="L48" s="1">
        <f>1/11</f>
        <v>9.0909090909090912E-2</v>
      </c>
      <c r="M48" s="1">
        <f>1/3</f>
        <v>0.33333333333333331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34" t="s">
        <v>45</v>
      </c>
      <c r="B49" s="459" t="s">
        <v>69</v>
      </c>
      <c r="C49" s="460"/>
      <c r="D49" s="460"/>
      <c r="E49" s="461"/>
      <c r="F49" s="94">
        <v>0.08</v>
      </c>
      <c r="G49" s="44">
        <f>ROUND(F49*G29,2)</f>
        <v>0</v>
      </c>
      <c r="H49" s="1"/>
      <c r="I49" s="1"/>
      <c r="J49" s="1"/>
      <c r="K49" s="1"/>
      <c r="L49" s="1"/>
      <c r="M49" s="1">
        <f>L48*M48</f>
        <v>3.0303030303030304E-2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5.5" customHeight="1" x14ac:dyDescent="0.2">
      <c r="A50" s="34" t="s">
        <v>48</v>
      </c>
      <c r="B50" s="373" t="s">
        <v>70</v>
      </c>
      <c r="C50" s="96">
        <v>0.03</v>
      </c>
      <c r="D50" s="97" t="s">
        <v>71</v>
      </c>
      <c r="E50" s="98">
        <v>1</v>
      </c>
      <c r="F50" s="94">
        <f>ROUND(C50*E50,2)</f>
        <v>0.03</v>
      </c>
      <c r="G50" s="44">
        <f>ROUND(F50*G29,2)</f>
        <v>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34" t="s">
        <v>72</v>
      </c>
      <c r="B51" s="411" t="s">
        <v>73</v>
      </c>
      <c r="C51" s="412"/>
      <c r="D51" s="412"/>
      <c r="E51" s="413"/>
      <c r="F51" s="94">
        <v>6.0000000000000001E-3</v>
      </c>
      <c r="G51" s="44">
        <f>ROUND(G29*F51,2)</f>
        <v>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42"/>
      <c r="B52" s="429" t="s">
        <v>58</v>
      </c>
      <c r="C52" s="430"/>
      <c r="D52" s="430"/>
      <c r="E52" s="419"/>
      <c r="F52" s="99">
        <f t="shared" ref="F52:G52" si="0">SUM(F44:F51)</f>
        <v>0.3680000000000001</v>
      </c>
      <c r="G52" s="67">
        <f t="shared" si="0"/>
        <v>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481" t="s">
        <v>74</v>
      </c>
      <c r="B53" s="430"/>
      <c r="C53" s="430"/>
      <c r="D53" s="430"/>
      <c r="E53" s="430"/>
      <c r="F53" s="430"/>
      <c r="G53" s="419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437" t="s">
        <v>75</v>
      </c>
      <c r="B54" s="412"/>
      <c r="C54" s="412"/>
      <c r="D54" s="412"/>
      <c r="E54" s="412"/>
      <c r="F54" s="412"/>
      <c r="G54" s="41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482" t="s">
        <v>76</v>
      </c>
      <c r="B55" s="415"/>
      <c r="C55" s="415"/>
      <c r="D55" s="415"/>
      <c r="E55" s="415"/>
      <c r="F55" s="415"/>
      <c r="G55" s="41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87"/>
      <c r="B56" s="100"/>
      <c r="C56" s="101"/>
      <c r="D56" s="101"/>
      <c r="E56" s="101"/>
      <c r="F56" s="101"/>
      <c r="G56" s="10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103"/>
      <c r="B57" s="104" t="s">
        <v>77</v>
      </c>
      <c r="C57" s="105"/>
      <c r="D57" s="105"/>
      <c r="E57" s="105"/>
      <c r="F57" s="106"/>
      <c r="G57" s="75" t="s">
        <v>54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34" t="s">
        <v>22</v>
      </c>
      <c r="B58" s="411" t="s">
        <v>78</v>
      </c>
      <c r="C58" s="412"/>
      <c r="D58" s="412"/>
      <c r="E58" s="412"/>
      <c r="F58" s="413"/>
      <c r="G58" s="44">
        <f>'Aux submod 2.3 -BENEFICIOS'!G10</f>
        <v>179.59600000000003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34" t="s">
        <v>26</v>
      </c>
      <c r="B59" s="411" t="s">
        <v>79</v>
      </c>
      <c r="C59" s="412"/>
      <c r="D59" s="412"/>
      <c r="E59" s="412"/>
      <c r="F59" s="413"/>
      <c r="G59" s="44">
        <f>'Aux submod 2.3 -BENEFICIOS'!G13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34" t="s">
        <v>28</v>
      </c>
      <c r="B60" s="411" t="s">
        <v>80</v>
      </c>
      <c r="C60" s="412"/>
      <c r="D60" s="412"/>
      <c r="E60" s="412"/>
      <c r="F60" s="413"/>
      <c r="G60" s="44">
        <f>'Aux submod 2.3 -BENEFICIOS'!G16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34" t="s">
        <v>40</v>
      </c>
      <c r="B61" s="411" t="s">
        <v>81</v>
      </c>
      <c r="C61" s="412"/>
      <c r="D61" s="412"/>
      <c r="E61" s="412"/>
      <c r="F61" s="413"/>
      <c r="G61" s="44">
        <f>'Aux submod 2.3 -BENEFICIOS'!G18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34" t="s">
        <v>44</v>
      </c>
      <c r="B62" s="418" t="s">
        <v>82</v>
      </c>
      <c r="C62" s="430"/>
      <c r="D62" s="430"/>
      <c r="E62" s="430"/>
      <c r="F62" s="419"/>
      <c r="G62" s="44">
        <f>'Aux submod 2.3 -BENEFICIOS'!G20</f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63" t="s">
        <v>45</v>
      </c>
      <c r="B63" s="411" t="s">
        <v>300</v>
      </c>
      <c r="C63" s="412"/>
      <c r="D63" s="412"/>
      <c r="E63" s="412"/>
      <c r="F63" s="413"/>
      <c r="G63" s="62">
        <f>'Aux submod 2.3 -BENEFICIOS'!G22</f>
        <v>0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34" t="s">
        <v>48</v>
      </c>
      <c r="B64" s="524" t="s">
        <v>83</v>
      </c>
      <c r="C64" s="415"/>
      <c r="D64" s="415"/>
      <c r="E64" s="415"/>
      <c r="F64" s="416"/>
      <c r="G64" s="44">
        <f>'Aux submod 2.3 -BENEFICIOS'!G24</f>
        <v>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42"/>
      <c r="B65" s="429" t="s">
        <v>84</v>
      </c>
      <c r="C65" s="430"/>
      <c r="D65" s="430"/>
      <c r="E65" s="430"/>
      <c r="F65" s="419"/>
      <c r="G65" s="67">
        <f>SUM(G58:G64)</f>
        <v>179.59600000000003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7.25" customHeight="1" x14ac:dyDescent="0.2">
      <c r="A66" s="481" t="s">
        <v>85</v>
      </c>
      <c r="B66" s="430"/>
      <c r="C66" s="430"/>
      <c r="D66" s="430"/>
      <c r="E66" s="430"/>
      <c r="F66" s="430"/>
      <c r="G66" s="419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.75" customHeight="1" x14ac:dyDescent="0.2">
      <c r="A67" s="437" t="s">
        <v>86</v>
      </c>
      <c r="B67" s="412"/>
      <c r="C67" s="412"/>
      <c r="D67" s="412"/>
      <c r="E67" s="412"/>
      <c r="F67" s="412"/>
      <c r="G67" s="41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29"/>
      <c r="B68" s="107"/>
      <c r="C68" s="108"/>
      <c r="D68" s="109"/>
      <c r="E68" s="109"/>
      <c r="F68" s="109"/>
      <c r="G68" s="110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11">
        <v>2</v>
      </c>
      <c r="B69" s="112" t="s">
        <v>87</v>
      </c>
      <c r="C69" s="113"/>
      <c r="D69" s="114"/>
      <c r="E69" s="114"/>
      <c r="F69" s="115"/>
      <c r="G69" s="116" t="s">
        <v>54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17" t="s">
        <v>88</v>
      </c>
      <c r="B70" s="118" t="s">
        <v>89</v>
      </c>
      <c r="C70" s="119"/>
      <c r="D70" s="120"/>
      <c r="E70" s="120"/>
      <c r="F70" s="120"/>
      <c r="G70" s="121">
        <f>G38</f>
        <v>0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17" t="s">
        <v>90</v>
      </c>
      <c r="B71" s="118" t="s">
        <v>91</v>
      </c>
      <c r="C71" s="119"/>
      <c r="D71" s="120"/>
      <c r="E71" s="120"/>
      <c r="F71" s="120"/>
      <c r="G71" s="121">
        <f>G52</f>
        <v>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17" t="s">
        <v>92</v>
      </c>
      <c r="B72" s="118" t="s">
        <v>93</v>
      </c>
      <c r="C72" s="119"/>
      <c r="D72" s="120"/>
      <c r="E72" s="120"/>
      <c r="F72" s="120"/>
      <c r="G72" s="121">
        <f>G65</f>
        <v>179.59600000000003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17"/>
      <c r="B73" s="484" t="s">
        <v>94</v>
      </c>
      <c r="C73" s="412"/>
      <c r="D73" s="412"/>
      <c r="E73" s="412"/>
      <c r="F73" s="412"/>
      <c r="G73" s="122">
        <f>SUM(G70:G72)</f>
        <v>179.59600000000003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9.5" customHeight="1" x14ac:dyDescent="0.2">
      <c r="A74" s="29"/>
      <c r="B74" s="107"/>
      <c r="C74" s="108"/>
      <c r="D74" s="109"/>
      <c r="E74" s="109"/>
      <c r="F74" s="109"/>
      <c r="G74" s="110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463" t="s">
        <v>95</v>
      </c>
      <c r="B75" s="412"/>
      <c r="C75" s="412"/>
      <c r="D75" s="412"/>
      <c r="E75" s="412"/>
      <c r="F75" s="412"/>
      <c r="G75" s="41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</row>
    <row r="76" spans="1:26" ht="15.75" customHeight="1" x14ac:dyDescent="0.2">
      <c r="A76" s="124">
        <v>3</v>
      </c>
      <c r="B76" s="421" t="s">
        <v>96</v>
      </c>
      <c r="C76" s="412"/>
      <c r="D76" s="412"/>
      <c r="E76" s="412"/>
      <c r="F76" s="413"/>
      <c r="G76" s="125" t="s">
        <v>21</v>
      </c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</row>
    <row r="77" spans="1:26" ht="24.75" customHeight="1" x14ac:dyDescent="0.2">
      <c r="A77" s="445" t="s">
        <v>22</v>
      </c>
      <c r="B77" s="485" t="s">
        <v>97</v>
      </c>
      <c r="C77" s="486"/>
      <c r="D77" s="355" t="s">
        <v>99</v>
      </c>
      <c r="E77" s="79" t="s">
        <v>98</v>
      </c>
      <c r="F77" s="451">
        <f>((E78/30)/12)*D78</f>
        <v>4.5833333333333334E-3</v>
      </c>
      <c r="G77" s="424">
        <f>ROUND(G29*F77,2)</f>
        <v>0</v>
      </c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</row>
    <row r="78" spans="1:26" ht="15.75" customHeight="1" x14ac:dyDescent="0.2">
      <c r="A78" s="426"/>
      <c r="B78" s="487"/>
      <c r="C78" s="488"/>
      <c r="D78" s="96">
        <v>5.5E-2</v>
      </c>
      <c r="E78" s="126">
        <v>30</v>
      </c>
      <c r="F78" s="426"/>
      <c r="G78" s="426"/>
      <c r="H78" s="127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</row>
    <row r="79" spans="1:26" ht="15.75" customHeight="1" x14ac:dyDescent="0.2">
      <c r="A79" s="76" t="s">
        <v>26</v>
      </c>
      <c r="B79" s="485" t="s">
        <v>306</v>
      </c>
      <c r="C79" s="496"/>
      <c r="D79" s="496"/>
      <c r="E79" s="497"/>
      <c r="F79" s="94">
        <f>F49*F77</f>
        <v>3.6666666666666667E-4</v>
      </c>
      <c r="G79" s="44">
        <f>ROUND(G29*F79,2)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5.5" x14ac:dyDescent="0.2">
      <c r="A80" s="498" t="s">
        <v>28</v>
      </c>
      <c r="B80" s="489" t="s">
        <v>308</v>
      </c>
      <c r="C80" s="490"/>
      <c r="D80" s="367" t="s">
        <v>304</v>
      </c>
      <c r="E80" s="367" t="s">
        <v>305</v>
      </c>
      <c r="F80" s="456">
        <f>F49*E81*D81*(1+F35+F34)/2</f>
        <v>1.734192E-2</v>
      </c>
      <c r="G80" s="424">
        <f>ROUND(G29*F80,2)</f>
        <v>0</v>
      </c>
      <c r="H80" s="1" t="s">
        <v>102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498"/>
      <c r="B81" s="491"/>
      <c r="C81" s="492"/>
      <c r="D81" s="368">
        <v>0.9</v>
      </c>
      <c r="E81" s="368">
        <v>0.4</v>
      </c>
      <c r="F81" s="457"/>
      <c r="G81" s="458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5.5" x14ac:dyDescent="0.2">
      <c r="A82" s="483" t="s">
        <v>40</v>
      </c>
      <c r="B82" s="493" t="s">
        <v>307</v>
      </c>
      <c r="C82" s="494"/>
      <c r="D82" s="367" t="s">
        <v>309</v>
      </c>
      <c r="E82" s="367" t="s">
        <v>103</v>
      </c>
      <c r="F82" s="451">
        <f>(D83/30)/E83</f>
        <v>1.9444444444444445E-2</v>
      </c>
      <c r="G82" s="424">
        <f>ROUND(G29*F82,2)</f>
        <v>0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425"/>
      <c r="B83" s="487"/>
      <c r="C83" s="495"/>
      <c r="D83" s="370">
        <v>7</v>
      </c>
      <c r="E83" s="128">
        <v>12</v>
      </c>
      <c r="F83" s="426"/>
      <c r="G83" s="42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129" t="s">
        <v>44</v>
      </c>
      <c r="B84" s="459" t="s">
        <v>311</v>
      </c>
      <c r="C84" s="460"/>
      <c r="D84" s="460"/>
      <c r="E84" s="461"/>
      <c r="F84" s="94">
        <f>F82*$F$52</f>
        <v>7.1555555555555574E-3</v>
      </c>
      <c r="G84" s="44">
        <f t="shared" ref="G84" si="1">ROUND(G$29*F84,2)</f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4" customHeight="1" x14ac:dyDescent="0.2">
      <c r="A85" s="129"/>
      <c r="B85" s="407" t="s">
        <v>310</v>
      </c>
      <c r="C85" s="454"/>
      <c r="D85" s="367" t="s">
        <v>304</v>
      </c>
      <c r="E85" s="367" t="s">
        <v>305</v>
      </c>
      <c r="F85" s="456">
        <f>F49*E86*D86*(1+F34+F35)/2</f>
        <v>1.734192E-2</v>
      </c>
      <c r="G85" s="424">
        <f>ROUND(G$29*F85,2)</f>
        <v>0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79" t="s">
        <v>45</v>
      </c>
      <c r="B86" s="409"/>
      <c r="C86" s="455"/>
      <c r="D86" s="368">
        <v>0.9</v>
      </c>
      <c r="E86" s="368">
        <v>0.4</v>
      </c>
      <c r="F86" s="457"/>
      <c r="G86" s="458"/>
      <c r="H86" s="95">
        <f>(1+1/12+(1/12+1/12/3))*0.08*0.4</f>
        <v>3.8222222222222227E-2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79"/>
      <c r="B87" s="462" t="s">
        <v>58</v>
      </c>
      <c r="C87" s="412"/>
      <c r="D87" s="412"/>
      <c r="E87" s="412"/>
      <c r="F87" s="131">
        <f>SUM(F77:F85)</f>
        <v>6.6233840000000002E-2</v>
      </c>
      <c r="G87" s="86">
        <f>SUM(G77:G85)</f>
        <v>0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29"/>
      <c r="B88" s="1"/>
      <c r="C88" s="1"/>
      <c r="D88" s="1"/>
      <c r="E88" s="1"/>
      <c r="F88" s="1"/>
      <c r="G88" s="13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9.5" customHeight="1" x14ac:dyDescent="0.2">
      <c r="A89" s="463" t="s">
        <v>104</v>
      </c>
      <c r="B89" s="412"/>
      <c r="C89" s="412"/>
      <c r="D89" s="412"/>
      <c r="E89" s="412"/>
      <c r="F89" s="412"/>
      <c r="G89" s="41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2">
      <c r="A90" s="32" t="s">
        <v>105</v>
      </c>
      <c r="B90" s="421" t="s">
        <v>106</v>
      </c>
      <c r="C90" s="412"/>
      <c r="D90" s="412"/>
      <c r="E90" s="412"/>
      <c r="F90" s="413"/>
      <c r="G90" s="125" t="s">
        <v>54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133"/>
      <c r="B91" s="464" t="s">
        <v>353</v>
      </c>
      <c r="C91" s="412"/>
      <c r="D91" s="412"/>
      <c r="E91" s="412"/>
      <c r="F91" s="413"/>
      <c r="G91" s="134">
        <f>G29+G73+G87</f>
        <v>179.59600000000003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29" t="s">
        <v>22</v>
      </c>
      <c r="B92" s="465" t="s">
        <v>107</v>
      </c>
      <c r="C92" s="466"/>
      <c r="D92" s="466"/>
      <c r="E92" s="467"/>
      <c r="F92" s="135">
        <f>1/12</f>
        <v>8.3333333333333329E-2</v>
      </c>
      <c r="G92" s="136">
        <f>ROUND(G91*F92,2)</f>
        <v>14.97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443" t="s">
        <v>26</v>
      </c>
      <c r="B93" s="472" t="s">
        <v>314</v>
      </c>
      <c r="C93" s="472"/>
      <c r="D93" s="470" t="s">
        <v>108</v>
      </c>
      <c r="E93" s="470"/>
      <c r="F93" s="468">
        <f>D94/30/12</f>
        <v>1.6555555555555556E-2</v>
      </c>
      <c r="G93" s="533">
        <f>ROUND(G$91*F93,2)</f>
        <v>2.97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444"/>
      <c r="B94" s="472"/>
      <c r="C94" s="472"/>
      <c r="D94" s="471">
        <v>5.96</v>
      </c>
      <c r="E94" s="471"/>
      <c r="F94" s="435"/>
      <c r="G94" s="426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44.25" customHeight="1" x14ac:dyDescent="0.2">
      <c r="A95" s="445" t="s">
        <v>28</v>
      </c>
      <c r="B95" s="447" t="s">
        <v>109</v>
      </c>
      <c r="C95" s="448"/>
      <c r="D95" s="369" t="s">
        <v>313</v>
      </c>
      <c r="E95" s="372" t="s">
        <v>312</v>
      </c>
      <c r="F95" s="469">
        <f>((D96/30)/12)*E96</f>
        <v>2.0833333333333332E-4</v>
      </c>
      <c r="G95" s="533">
        <f t="shared" ref="G95:G97" si="2">ROUND(G$91*F95,2)</f>
        <v>0.04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446"/>
      <c r="B96" s="409"/>
      <c r="C96" s="410"/>
      <c r="D96" s="370">
        <v>5</v>
      </c>
      <c r="E96" s="96">
        <v>1.4999999999999999E-2</v>
      </c>
      <c r="F96" s="426"/>
      <c r="G96" s="53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42" customHeight="1" x14ac:dyDescent="0.2">
      <c r="A97" s="445" t="s">
        <v>40</v>
      </c>
      <c r="B97" s="407" t="s">
        <v>315</v>
      </c>
      <c r="C97" s="408"/>
      <c r="D97" s="97" t="s">
        <v>111</v>
      </c>
      <c r="E97" s="355" t="s">
        <v>99</v>
      </c>
      <c r="F97" s="451">
        <f>((D98/30)/12)*E98</f>
        <v>3.3333333333333331E-3</v>
      </c>
      <c r="G97" s="533">
        <f t="shared" si="2"/>
        <v>0.6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446"/>
      <c r="B98" s="409"/>
      <c r="C98" s="410"/>
      <c r="D98" s="126">
        <v>15</v>
      </c>
      <c r="E98" s="96">
        <v>0.08</v>
      </c>
      <c r="F98" s="426"/>
      <c r="G98" s="53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8.25" x14ac:dyDescent="0.2">
      <c r="A99" s="445" t="s">
        <v>44</v>
      </c>
      <c r="B99" s="407" t="s">
        <v>112</v>
      </c>
      <c r="C99" s="408"/>
      <c r="D99" s="375" t="s">
        <v>316</v>
      </c>
      <c r="E99" s="372" t="s">
        <v>312</v>
      </c>
      <c r="F99" s="449">
        <f>D100/12/12*E100</f>
        <v>5.5555555555555556E-4</v>
      </c>
      <c r="G99" s="533">
        <f>ROUND(G$91*F99,2)</f>
        <v>0.1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7.75" customHeight="1" x14ac:dyDescent="0.2">
      <c r="A100" s="446"/>
      <c r="B100" s="409"/>
      <c r="C100" s="410"/>
      <c r="D100" s="370">
        <v>4</v>
      </c>
      <c r="E100" s="137">
        <v>0.02</v>
      </c>
      <c r="F100" s="450"/>
      <c r="G100" s="53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79"/>
      <c r="B101" s="436" t="s">
        <v>115</v>
      </c>
      <c r="C101" s="412"/>
      <c r="D101" s="412"/>
      <c r="E101" s="412"/>
      <c r="F101" s="85"/>
      <c r="G101" s="67">
        <f>SUM(G92:G100)</f>
        <v>18.680000000000003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.75" customHeight="1" x14ac:dyDescent="0.2">
      <c r="A102" s="437" t="s">
        <v>320</v>
      </c>
      <c r="B102" s="412"/>
      <c r="C102" s="412"/>
      <c r="D102" s="412"/>
      <c r="E102" s="412"/>
      <c r="F102" s="412"/>
      <c r="G102" s="41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2">
      <c r="A103" s="29"/>
      <c r="B103" s="1"/>
      <c r="C103" s="1"/>
      <c r="D103" s="1"/>
      <c r="E103" s="139"/>
      <c r="F103" s="140"/>
      <c r="G103" s="132"/>
      <c r="H103" s="14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42"/>
      <c r="B104" s="143" t="s">
        <v>356</v>
      </c>
      <c r="C104" s="144"/>
      <c r="D104" s="144"/>
      <c r="E104" s="144"/>
      <c r="F104" s="145"/>
      <c r="G104" s="146" t="s">
        <v>54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5.5" x14ac:dyDescent="0.2">
      <c r="A105" s="473" t="s">
        <v>22</v>
      </c>
      <c r="B105" s="628" t="s">
        <v>318</v>
      </c>
      <c r="C105" s="366" t="s">
        <v>322</v>
      </c>
      <c r="D105" s="366" t="s">
        <v>321</v>
      </c>
      <c r="E105" s="366" t="s">
        <v>323</v>
      </c>
      <c r="F105" s="366" t="s">
        <v>324</v>
      </c>
      <c r="G105" s="476">
        <f>F106*(1+D106)*E106*(F107/60)</f>
        <v>0</v>
      </c>
      <c r="H105" s="1"/>
      <c r="I105" s="1"/>
      <c r="J105" s="1"/>
      <c r="K105" s="535" t="s">
        <v>358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474"/>
      <c r="B106" s="629"/>
      <c r="C106" s="387">
        <v>220</v>
      </c>
      <c r="D106" s="388">
        <v>0.6</v>
      </c>
      <c r="E106" s="389">
        <v>15.22</v>
      </c>
      <c r="F106" s="371">
        <f>ROUND(G29/C106,2)</f>
        <v>0</v>
      </c>
      <c r="G106" s="477"/>
      <c r="H106" s="1"/>
      <c r="I106" s="1"/>
      <c r="J106" s="1"/>
      <c r="K106" s="535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475"/>
      <c r="B107" s="630"/>
      <c r="C107" s="479" t="s">
        <v>352</v>
      </c>
      <c r="D107" s="480"/>
      <c r="E107" s="480"/>
      <c r="F107" s="371">
        <v>30</v>
      </c>
      <c r="G107" s="478"/>
      <c r="H107" s="139">
        <f>284.02</f>
        <v>284.02</v>
      </c>
      <c r="I107" s="1"/>
      <c r="J107" s="1"/>
      <c r="K107" s="535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473" t="s">
        <v>26</v>
      </c>
      <c r="B108" s="628" t="s">
        <v>357</v>
      </c>
      <c r="C108" s="520" t="s">
        <v>322</v>
      </c>
      <c r="D108" s="520"/>
      <c r="E108" s="394" t="s">
        <v>323</v>
      </c>
      <c r="F108" s="366" t="s">
        <v>324</v>
      </c>
      <c r="G108" s="476">
        <f>E109*F109</f>
        <v>12.480399999999999</v>
      </c>
      <c r="H108" s="139"/>
      <c r="I108" s="1"/>
      <c r="J108" s="1"/>
      <c r="K108" s="535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474"/>
      <c r="B109" s="629"/>
      <c r="C109" s="471">
        <v>220</v>
      </c>
      <c r="D109" s="471"/>
      <c r="E109" s="471">
        <v>15.22</v>
      </c>
      <c r="F109" s="521">
        <f>ROUND(G91/C109,2)</f>
        <v>0.82</v>
      </c>
      <c r="G109" s="477"/>
      <c r="H109" s="139"/>
      <c r="I109" s="1"/>
      <c r="J109" s="1"/>
      <c r="K109" s="535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475"/>
      <c r="B110" s="630"/>
      <c r="C110" s="471"/>
      <c r="D110" s="471"/>
      <c r="E110" s="471"/>
      <c r="F110" s="522"/>
      <c r="G110" s="478"/>
      <c r="H110" s="139"/>
      <c r="I110" s="1"/>
      <c r="J110" s="1"/>
      <c r="K110" s="535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2">
      <c r="A111" s="87"/>
      <c r="B111" s="88"/>
      <c r="C111" s="88"/>
      <c r="D111" s="88"/>
      <c r="E111" s="88"/>
      <c r="F111" s="148"/>
      <c r="G111" s="149"/>
      <c r="H111" s="150">
        <f>G105-H107</f>
        <v>-284.02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51">
        <v>4</v>
      </c>
      <c r="B112" s="152" t="s">
        <v>117</v>
      </c>
      <c r="C112" s="153"/>
      <c r="D112" s="154"/>
      <c r="E112" s="154"/>
      <c r="F112" s="155"/>
      <c r="G112" s="156" t="s">
        <v>54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79" t="s">
        <v>118</v>
      </c>
      <c r="B113" s="157" t="s">
        <v>119</v>
      </c>
      <c r="C113" s="80"/>
      <c r="D113" s="80"/>
      <c r="E113" s="80"/>
      <c r="F113" s="158"/>
      <c r="G113" s="44">
        <f>G101</f>
        <v>18.680000000000003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79" t="s">
        <v>120</v>
      </c>
      <c r="B114" s="157" t="s">
        <v>319</v>
      </c>
      <c r="C114" s="80"/>
      <c r="D114" s="80"/>
      <c r="E114" s="80"/>
      <c r="F114" s="158"/>
      <c r="G114" s="44">
        <f>G105</f>
        <v>0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34"/>
      <c r="B115" s="130" t="s">
        <v>58</v>
      </c>
      <c r="C115" s="36"/>
      <c r="D115" s="36"/>
      <c r="E115" s="36"/>
      <c r="F115" s="159"/>
      <c r="G115" s="86">
        <f>SUM(G113:G114)</f>
        <v>18.680000000000003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87"/>
      <c r="B116" s="88"/>
      <c r="C116" s="88"/>
      <c r="D116" s="88"/>
      <c r="E116" s="88"/>
      <c r="F116" s="148"/>
      <c r="G116" s="149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417" t="s">
        <v>122</v>
      </c>
      <c r="B117" s="412"/>
      <c r="C117" s="412"/>
      <c r="D117" s="412"/>
      <c r="E117" s="412"/>
      <c r="F117" s="412"/>
      <c r="G117" s="41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60">
        <v>5</v>
      </c>
      <c r="B118" s="421" t="s">
        <v>123</v>
      </c>
      <c r="C118" s="412"/>
      <c r="D118" s="412"/>
      <c r="E118" s="412"/>
      <c r="F118" s="413"/>
      <c r="G118" s="125" t="s">
        <v>21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29" t="s">
        <v>22</v>
      </c>
      <c r="B119" s="530" t="s">
        <v>124</v>
      </c>
      <c r="C119" s="531"/>
      <c r="D119" s="531"/>
      <c r="E119" s="531"/>
      <c r="F119" s="532"/>
      <c r="G119" s="161">
        <f>'Aux mod 3- INSUMOS'!F23</f>
        <v>0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79" t="s">
        <v>26</v>
      </c>
      <c r="B120" s="459" t="s">
        <v>125</v>
      </c>
      <c r="C120" s="460"/>
      <c r="D120" s="460"/>
      <c r="E120" s="460"/>
      <c r="F120" s="461"/>
      <c r="G120" s="44">
        <f>'Aux mod 3- INSUMOS'!F39</f>
        <v>0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79" t="s">
        <v>28</v>
      </c>
      <c r="B121" s="459" t="s">
        <v>126</v>
      </c>
      <c r="C121" s="460"/>
      <c r="D121" s="460"/>
      <c r="E121" s="460"/>
      <c r="F121" s="461"/>
      <c r="G121" s="44">
        <f>'Aux mod 3- INSUMOS'!F44</f>
        <v>0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76"/>
      <c r="B122" s="429" t="s">
        <v>94</v>
      </c>
      <c r="C122" s="430"/>
      <c r="D122" s="430"/>
      <c r="E122" s="430"/>
      <c r="F122" s="419"/>
      <c r="G122" s="67">
        <f>SUM(G119:G121)</f>
        <v>0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">
      <c r="A123" s="431" t="s">
        <v>127</v>
      </c>
      <c r="B123" s="412"/>
      <c r="C123" s="412"/>
      <c r="D123" s="412"/>
      <c r="E123" s="412"/>
      <c r="F123" s="412"/>
      <c r="G123" s="41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 x14ac:dyDescent="0.2">
      <c r="A124" s="29"/>
      <c r="B124" s="1"/>
      <c r="C124" s="1"/>
      <c r="D124" s="1"/>
      <c r="E124" s="1"/>
      <c r="F124" s="1"/>
      <c r="G124" s="13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453" t="s">
        <v>128</v>
      </c>
      <c r="B125" s="412"/>
      <c r="C125" s="412"/>
      <c r="D125" s="412"/>
      <c r="E125" s="412"/>
      <c r="F125" s="413"/>
      <c r="G125" s="162" t="s">
        <v>129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79" t="s">
        <v>22</v>
      </c>
      <c r="B126" s="411" t="s">
        <v>130</v>
      </c>
      <c r="C126" s="412"/>
      <c r="D126" s="412"/>
      <c r="E126" s="412"/>
      <c r="F126" s="413"/>
      <c r="G126" s="163">
        <f>G29</f>
        <v>0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79" t="s">
        <v>26</v>
      </c>
      <c r="B127" s="411" t="s">
        <v>52</v>
      </c>
      <c r="C127" s="412"/>
      <c r="D127" s="412"/>
      <c r="E127" s="412"/>
      <c r="F127" s="413"/>
      <c r="G127" s="163">
        <f>G73</f>
        <v>179.59600000000003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79" t="s">
        <v>28</v>
      </c>
      <c r="B128" s="411" t="s">
        <v>131</v>
      </c>
      <c r="C128" s="412"/>
      <c r="D128" s="412"/>
      <c r="E128" s="412"/>
      <c r="F128" s="413"/>
      <c r="G128" s="163">
        <f>G87</f>
        <v>0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79" t="s">
        <v>40</v>
      </c>
      <c r="B129" s="418" t="s">
        <v>104</v>
      </c>
      <c r="C129" s="430"/>
      <c r="D129" s="430"/>
      <c r="E129" s="430"/>
      <c r="F129" s="419"/>
      <c r="G129" s="163">
        <f>G115</f>
        <v>18.680000000000003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79" t="s">
        <v>44</v>
      </c>
      <c r="B130" s="411" t="s">
        <v>122</v>
      </c>
      <c r="C130" s="412"/>
      <c r="D130" s="412"/>
      <c r="E130" s="412"/>
      <c r="F130" s="413"/>
      <c r="G130" s="164">
        <f>G122</f>
        <v>0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79"/>
      <c r="B131" s="414" t="s">
        <v>132</v>
      </c>
      <c r="C131" s="415"/>
      <c r="D131" s="415"/>
      <c r="E131" s="415"/>
      <c r="F131" s="416"/>
      <c r="G131" s="165">
        <f>SUM(G126:G130)</f>
        <v>198.27600000000004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 x14ac:dyDescent="0.2">
      <c r="A132" s="29"/>
      <c r="B132" s="166"/>
      <c r="C132" s="167"/>
      <c r="D132" s="168"/>
      <c r="E132" s="168"/>
      <c r="F132" s="168"/>
      <c r="G132" s="169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417" t="s">
        <v>133</v>
      </c>
      <c r="B133" s="412"/>
      <c r="C133" s="412"/>
      <c r="D133" s="412"/>
      <c r="E133" s="412"/>
      <c r="F133" s="412"/>
      <c r="G133" s="41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60">
        <v>5</v>
      </c>
      <c r="B134" s="421" t="s">
        <v>134</v>
      </c>
      <c r="C134" s="412"/>
      <c r="D134" s="412"/>
      <c r="E134" s="413"/>
      <c r="F134" s="160" t="s">
        <v>135</v>
      </c>
      <c r="G134" s="160" t="s">
        <v>21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79" t="s">
        <v>22</v>
      </c>
      <c r="B135" s="411" t="s">
        <v>136</v>
      </c>
      <c r="C135" s="412"/>
      <c r="D135" s="412"/>
      <c r="E135" s="413"/>
      <c r="F135" s="170">
        <v>6.6199999999999995E-2</v>
      </c>
      <c r="G135" s="44">
        <f>ROUND(G131*F135,2)</f>
        <v>13.13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79" t="s">
        <v>26</v>
      </c>
      <c r="B136" s="411" t="s">
        <v>137</v>
      </c>
      <c r="C136" s="412"/>
      <c r="D136" s="412"/>
      <c r="E136" s="413"/>
      <c r="F136" s="170">
        <v>7.1999999999999995E-2</v>
      </c>
      <c r="G136" s="44">
        <f>ROUND(G131*F136,2)</f>
        <v>14.28</v>
      </c>
      <c r="H136" s="138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445" t="s">
        <v>28</v>
      </c>
      <c r="B137" s="411" t="s">
        <v>138</v>
      </c>
      <c r="C137" s="412"/>
      <c r="D137" s="412"/>
      <c r="E137" s="413"/>
      <c r="F137" s="451">
        <f>SUM(E138:E141)</f>
        <v>8.6499999999999994E-2</v>
      </c>
      <c r="G137" s="424">
        <f>((G131+G135+G136)/(1-F137))*F137</f>
        <v>21.370376573617953</v>
      </c>
      <c r="H137" s="138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425"/>
      <c r="B138" s="418" t="s">
        <v>139</v>
      </c>
      <c r="C138" s="419"/>
      <c r="D138" s="171" t="s">
        <v>140</v>
      </c>
      <c r="E138" s="170">
        <v>6.4999999999999997E-3</v>
      </c>
      <c r="F138" s="425"/>
      <c r="G138" s="425"/>
      <c r="H138" s="140"/>
      <c r="I138" s="17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425"/>
      <c r="B139" s="420"/>
      <c r="C139" s="416"/>
      <c r="D139" s="171" t="s">
        <v>141</v>
      </c>
      <c r="E139" s="170">
        <v>0.03</v>
      </c>
      <c r="F139" s="425"/>
      <c r="G139" s="425"/>
      <c r="H139" s="140"/>
      <c r="I139" s="9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425"/>
      <c r="B140" s="411" t="s">
        <v>142</v>
      </c>
      <c r="C140" s="412"/>
      <c r="D140" s="413"/>
      <c r="E140" s="173"/>
      <c r="F140" s="425"/>
      <c r="G140" s="425"/>
      <c r="H140" s="138"/>
      <c r="I140" s="9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426"/>
      <c r="B141" s="411" t="s">
        <v>143</v>
      </c>
      <c r="C141" s="413"/>
      <c r="D141" s="171" t="s">
        <v>144</v>
      </c>
      <c r="E141" s="170">
        <v>0.05</v>
      </c>
      <c r="F141" s="426"/>
      <c r="G141" s="426"/>
      <c r="H141" s="17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76"/>
      <c r="B142" s="429" t="s">
        <v>58</v>
      </c>
      <c r="C142" s="430"/>
      <c r="D142" s="430"/>
      <c r="E142" s="430"/>
      <c r="F142" s="419"/>
      <c r="G142" s="67">
        <f>ROUND((G135+G136+G137),2)</f>
        <v>48.78</v>
      </c>
      <c r="H142" s="140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431" t="s">
        <v>145</v>
      </c>
      <c r="B143" s="412"/>
      <c r="C143" s="412"/>
      <c r="D143" s="412"/>
      <c r="E143" s="412"/>
      <c r="F143" s="412"/>
      <c r="G143" s="413"/>
      <c r="H143" s="140"/>
      <c r="I143" s="172"/>
      <c r="J143" s="139">
        <f>H144*I143</f>
        <v>0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0.25" customHeight="1" x14ac:dyDescent="0.2">
      <c r="A144" s="431" t="s">
        <v>146</v>
      </c>
      <c r="B144" s="412"/>
      <c r="C144" s="412"/>
      <c r="D144" s="412"/>
      <c r="E144" s="412"/>
      <c r="F144" s="412"/>
      <c r="G144" s="413"/>
      <c r="H144" s="140"/>
      <c r="I144" s="9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75"/>
      <c r="B145" s="176"/>
      <c r="C145" s="176"/>
      <c r="D145" s="176"/>
      <c r="E145" s="177"/>
      <c r="F145" s="178"/>
      <c r="G145" s="179"/>
      <c r="H145" s="138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432" t="s">
        <v>147</v>
      </c>
      <c r="B146" s="412"/>
      <c r="C146" s="412"/>
      <c r="D146" s="412"/>
      <c r="E146" s="412"/>
      <c r="F146" s="412"/>
      <c r="G146" s="41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433" t="s">
        <v>148</v>
      </c>
      <c r="B147" s="434"/>
      <c r="C147" s="434"/>
      <c r="D147" s="434"/>
      <c r="E147" s="434"/>
      <c r="F147" s="435"/>
      <c r="G147" s="180" t="s">
        <v>129</v>
      </c>
      <c r="H147" s="138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79" t="s">
        <v>22</v>
      </c>
      <c r="B148" s="411" t="s">
        <v>130</v>
      </c>
      <c r="C148" s="412"/>
      <c r="D148" s="412"/>
      <c r="E148" s="412"/>
      <c r="F148" s="413"/>
      <c r="G148" s="163">
        <f t="shared" ref="G148:G152" si="3">G126</f>
        <v>0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79" t="s">
        <v>26</v>
      </c>
      <c r="B149" s="411" t="s">
        <v>52</v>
      </c>
      <c r="C149" s="412"/>
      <c r="D149" s="412"/>
      <c r="E149" s="412"/>
      <c r="F149" s="413"/>
      <c r="G149" s="163">
        <f t="shared" si="3"/>
        <v>179.59600000000003</v>
      </c>
      <c r="H149" s="138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79" t="s">
        <v>28</v>
      </c>
      <c r="B150" s="411" t="s">
        <v>131</v>
      </c>
      <c r="C150" s="412"/>
      <c r="D150" s="412"/>
      <c r="E150" s="412"/>
      <c r="F150" s="413"/>
      <c r="G150" s="163">
        <f t="shared" si="3"/>
        <v>0</v>
      </c>
      <c r="H150" s="138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79" t="s">
        <v>40</v>
      </c>
      <c r="B151" s="418" t="s">
        <v>104</v>
      </c>
      <c r="C151" s="430"/>
      <c r="D151" s="430"/>
      <c r="E151" s="430"/>
      <c r="F151" s="419"/>
      <c r="G151" s="163">
        <f t="shared" si="3"/>
        <v>18.680000000000003</v>
      </c>
      <c r="H151" s="138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79"/>
      <c r="B152" s="411" t="s">
        <v>122</v>
      </c>
      <c r="C152" s="412"/>
      <c r="D152" s="412"/>
      <c r="E152" s="412"/>
      <c r="F152" s="413"/>
      <c r="G152" s="163">
        <f t="shared" si="3"/>
        <v>0</v>
      </c>
      <c r="H152" s="18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79" t="s">
        <v>44</v>
      </c>
      <c r="B153" s="411" t="s">
        <v>149</v>
      </c>
      <c r="C153" s="412"/>
      <c r="D153" s="412"/>
      <c r="E153" s="412"/>
      <c r="F153" s="413"/>
      <c r="G153" s="163">
        <f>G142</f>
        <v>48.78</v>
      </c>
      <c r="H153" s="138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82"/>
      <c r="B154" s="428" t="s">
        <v>150</v>
      </c>
      <c r="C154" s="412"/>
      <c r="D154" s="412"/>
      <c r="E154" s="412"/>
      <c r="F154" s="413"/>
      <c r="G154" s="183">
        <f>ROUND(SUM(G148:G153),2)</f>
        <v>247.06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433" t="s">
        <v>327</v>
      </c>
      <c r="B155" s="434"/>
      <c r="C155" s="434"/>
      <c r="D155" s="434"/>
      <c r="E155" s="434"/>
      <c r="F155" s="435"/>
      <c r="G155" s="35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51" x14ac:dyDescent="0.2">
      <c r="A156" s="422" t="s">
        <v>328</v>
      </c>
      <c r="B156" s="423"/>
      <c r="C156" s="377" t="s">
        <v>329</v>
      </c>
      <c r="D156" s="377" t="s">
        <v>330</v>
      </c>
      <c r="E156" s="377" t="s">
        <v>331</v>
      </c>
      <c r="F156" s="377" t="s">
        <v>332</v>
      </c>
      <c r="G156" s="377" t="s">
        <v>333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438" t="s">
        <v>336</v>
      </c>
      <c r="B157" s="439"/>
      <c r="C157" s="378">
        <f>G154</f>
        <v>247.06</v>
      </c>
      <c r="D157" s="379">
        <v>2</v>
      </c>
      <c r="E157" s="378">
        <f>C157*D157</f>
        <v>494.12</v>
      </c>
      <c r="F157" s="379">
        <v>1</v>
      </c>
      <c r="G157" s="380">
        <f>E157*F157</f>
        <v>494.12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422" t="s">
        <v>334</v>
      </c>
      <c r="B158" s="440"/>
      <c r="C158" s="441"/>
      <c r="D158" s="441"/>
      <c r="E158" s="441"/>
      <c r="F158" s="442"/>
      <c r="G158" s="381">
        <f>G157</f>
        <v>494.12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7">
    <mergeCell ref="K105:K110"/>
    <mergeCell ref="A1:G1"/>
    <mergeCell ref="C2:G2"/>
    <mergeCell ref="C3:D3"/>
    <mergeCell ref="F3:G3"/>
    <mergeCell ref="B5:D5"/>
    <mergeCell ref="B7:G7"/>
    <mergeCell ref="C107:E107"/>
    <mergeCell ref="A22:A25"/>
    <mergeCell ref="B22:E22"/>
    <mergeCell ref="G22:G24"/>
    <mergeCell ref="B27:E27"/>
    <mergeCell ref="B8:G8"/>
    <mergeCell ref="F12:G12"/>
    <mergeCell ref="F14:G14"/>
    <mergeCell ref="A18:G18"/>
    <mergeCell ref="B19:F19"/>
    <mergeCell ref="B21:E21"/>
    <mergeCell ref="B37:E37"/>
    <mergeCell ref="B38:E38"/>
    <mergeCell ref="A39:G39"/>
    <mergeCell ref="A40:G40"/>
    <mergeCell ref="A41:G41"/>
    <mergeCell ref="B43:E43"/>
    <mergeCell ref="B28:F28"/>
    <mergeCell ref="B29:F29"/>
    <mergeCell ref="A30:G30"/>
    <mergeCell ref="A32:G32"/>
    <mergeCell ref="B34:E34"/>
    <mergeCell ref="B35:E35"/>
    <mergeCell ref="B51:E51"/>
    <mergeCell ref="B52:E52"/>
    <mergeCell ref="A53:G53"/>
    <mergeCell ref="A54:G54"/>
    <mergeCell ref="A55:G55"/>
    <mergeCell ref="B58:F58"/>
    <mergeCell ref="B44:E44"/>
    <mergeCell ref="B45:E45"/>
    <mergeCell ref="B46:E46"/>
    <mergeCell ref="B47:E47"/>
    <mergeCell ref="B48:E48"/>
    <mergeCell ref="B49:E49"/>
    <mergeCell ref="B65:F65"/>
    <mergeCell ref="A66:G66"/>
    <mergeCell ref="A67:G67"/>
    <mergeCell ref="B73:F73"/>
    <mergeCell ref="A75:G75"/>
    <mergeCell ref="B76:F76"/>
    <mergeCell ref="B59:F59"/>
    <mergeCell ref="B60:F60"/>
    <mergeCell ref="B61:F61"/>
    <mergeCell ref="B62:F62"/>
    <mergeCell ref="B63:F63"/>
    <mergeCell ref="B64:F64"/>
    <mergeCell ref="A82:A83"/>
    <mergeCell ref="B82:C83"/>
    <mergeCell ref="F82:F83"/>
    <mergeCell ref="G82:G83"/>
    <mergeCell ref="B84:E84"/>
    <mergeCell ref="B85:C86"/>
    <mergeCell ref="F85:F86"/>
    <mergeCell ref="G85:G86"/>
    <mergeCell ref="A77:A78"/>
    <mergeCell ref="B77:C78"/>
    <mergeCell ref="F77:F78"/>
    <mergeCell ref="G77:G78"/>
    <mergeCell ref="B79:E79"/>
    <mergeCell ref="A80:A81"/>
    <mergeCell ref="B80:C81"/>
    <mergeCell ref="F80:F81"/>
    <mergeCell ref="G80:G81"/>
    <mergeCell ref="B87:E87"/>
    <mergeCell ref="A89:G89"/>
    <mergeCell ref="B90:F90"/>
    <mergeCell ref="B91:F91"/>
    <mergeCell ref="B92:E92"/>
    <mergeCell ref="A93:A94"/>
    <mergeCell ref="B93:C94"/>
    <mergeCell ref="D93:E93"/>
    <mergeCell ref="F93:F94"/>
    <mergeCell ref="G93:G94"/>
    <mergeCell ref="D94:E94"/>
    <mergeCell ref="A95:A96"/>
    <mergeCell ref="B95:C96"/>
    <mergeCell ref="F95:F96"/>
    <mergeCell ref="G95:G96"/>
    <mergeCell ref="A97:A98"/>
    <mergeCell ref="B97:C98"/>
    <mergeCell ref="F97:F98"/>
    <mergeCell ref="G97:G98"/>
    <mergeCell ref="A105:A107"/>
    <mergeCell ref="B105:B107"/>
    <mergeCell ref="G105:G107"/>
    <mergeCell ref="A117:G117"/>
    <mergeCell ref="B118:F118"/>
    <mergeCell ref="B119:F119"/>
    <mergeCell ref="A99:A100"/>
    <mergeCell ref="B99:C100"/>
    <mergeCell ref="F99:F100"/>
    <mergeCell ref="G99:G100"/>
    <mergeCell ref="B101:E101"/>
    <mergeCell ref="A102:G102"/>
    <mergeCell ref="A108:A110"/>
    <mergeCell ref="B108:B110"/>
    <mergeCell ref="G108:G110"/>
    <mergeCell ref="C108:D108"/>
    <mergeCell ref="C109:D110"/>
    <mergeCell ref="E109:E110"/>
    <mergeCell ref="F109:F110"/>
    <mergeCell ref="B127:F127"/>
    <mergeCell ref="B128:F128"/>
    <mergeCell ref="B129:F129"/>
    <mergeCell ref="B130:F130"/>
    <mergeCell ref="B131:F131"/>
    <mergeCell ref="A133:G133"/>
    <mergeCell ref="B120:F120"/>
    <mergeCell ref="B121:F121"/>
    <mergeCell ref="B122:F122"/>
    <mergeCell ref="A123:G123"/>
    <mergeCell ref="A125:F125"/>
    <mergeCell ref="B126:F126"/>
    <mergeCell ref="G137:G141"/>
    <mergeCell ref="B138:C139"/>
    <mergeCell ref="B140:D140"/>
    <mergeCell ref="B141:C141"/>
    <mergeCell ref="B142:F142"/>
    <mergeCell ref="A143:G143"/>
    <mergeCell ref="B134:E134"/>
    <mergeCell ref="B135:E135"/>
    <mergeCell ref="B136:E136"/>
    <mergeCell ref="A137:A141"/>
    <mergeCell ref="B137:E137"/>
    <mergeCell ref="F137:F141"/>
    <mergeCell ref="A156:B156"/>
    <mergeCell ref="A157:B157"/>
    <mergeCell ref="A158:F158"/>
    <mergeCell ref="B151:F151"/>
    <mergeCell ref="B152:F152"/>
    <mergeCell ref="B153:F153"/>
    <mergeCell ref="B154:F154"/>
    <mergeCell ref="A155:F155"/>
    <mergeCell ref="A144:G144"/>
    <mergeCell ref="A146:G146"/>
    <mergeCell ref="A147:F147"/>
    <mergeCell ref="B148:F148"/>
    <mergeCell ref="B149:F149"/>
    <mergeCell ref="B150:F150"/>
  </mergeCells>
  <printOptions horizontalCentered="1"/>
  <pageMargins left="0.39370078740157483" right="0.39370078740157483" top="0.59055118110236227" bottom="0.59055118110236227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03"/>
  <sheetViews>
    <sheetView topLeftCell="A6" workbookViewId="0">
      <selection activeCell="F12" sqref="F12"/>
    </sheetView>
  </sheetViews>
  <sheetFormatPr defaultColWidth="12.5703125" defaultRowHeight="15" customHeight="1" x14ac:dyDescent="0.2"/>
  <cols>
    <col min="1" max="1" width="8.7109375" customWidth="1"/>
    <col min="2" max="2" width="15.7109375" customWidth="1"/>
    <col min="3" max="3" width="13.28515625" customWidth="1"/>
    <col min="4" max="4" width="19.7109375" customWidth="1"/>
    <col min="5" max="5" width="15" customWidth="1"/>
    <col min="6" max="6" width="14.42578125" customWidth="1"/>
    <col min="7" max="7" width="19.140625" customWidth="1"/>
    <col min="8" max="8" width="9" customWidth="1"/>
    <col min="9" max="9" width="8.7109375" customWidth="1"/>
    <col min="10" max="10" width="12" customWidth="1"/>
    <col min="11" max="26" width="8.5703125" customWidth="1"/>
  </cols>
  <sheetData>
    <row r="1" spans="1:7" ht="24.75" customHeight="1" x14ac:dyDescent="0.2">
      <c r="A1" s="552" t="s">
        <v>359</v>
      </c>
      <c r="B1" s="412"/>
      <c r="C1" s="412"/>
      <c r="D1" s="412"/>
      <c r="E1" s="412"/>
      <c r="F1" s="412"/>
      <c r="G1" s="413"/>
    </row>
    <row r="2" spans="1:7" ht="24.75" customHeight="1" x14ac:dyDescent="0.2">
      <c r="A2" s="627" t="s">
        <v>151</v>
      </c>
      <c r="B2" s="500"/>
      <c r="C2" s="500"/>
      <c r="D2" s="500"/>
      <c r="E2" s="500"/>
      <c r="F2" s="500"/>
      <c r="G2" s="501"/>
    </row>
    <row r="3" spans="1:7" ht="24.75" customHeight="1" x14ac:dyDescent="0.2">
      <c r="A3" s="5"/>
      <c r="B3" s="549" t="s">
        <v>152</v>
      </c>
      <c r="C3" s="500"/>
      <c r="D3" s="501"/>
      <c r="E3" s="621" t="s">
        <v>378</v>
      </c>
      <c r="F3" s="622"/>
      <c r="G3" s="623"/>
    </row>
    <row r="4" spans="1:7" ht="24.75" customHeight="1" x14ac:dyDescent="0.2">
      <c r="A4" s="5"/>
      <c r="B4" s="549" t="s">
        <v>153</v>
      </c>
      <c r="C4" s="500"/>
      <c r="D4" s="501"/>
      <c r="E4" s="620" t="s">
        <v>379</v>
      </c>
      <c r="F4" s="558"/>
      <c r="G4" s="413"/>
    </row>
    <row r="5" spans="1:7" ht="24.75" customHeight="1" x14ac:dyDescent="0.2">
      <c r="B5" s="549" t="s">
        <v>154</v>
      </c>
      <c r="C5" s="413"/>
      <c r="D5" s="551"/>
      <c r="E5" s="413"/>
      <c r="F5" s="184" t="s">
        <v>155</v>
      </c>
      <c r="G5" s="184"/>
    </row>
    <row r="6" spans="1:7" ht="12.75" customHeight="1" x14ac:dyDescent="0.2"/>
    <row r="7" spans="1:7" ht="24.75" customHeight="1" x14ac:dyDescent="0.2">
      <c r="A7" s="552" t="s">
        <v>156</v>
      </c>
      <c r="B7" s="412"/>
      <c r="C7" s="412"/>
      <c r="D7" s="412"/>
      <c r="E7" s="412"/>
      <c r="F7" s="412"/>
      <c r="G7" s="413"/>
    </row>
    <row r="8" spans="1:7" ht="24.75" customHeight="1" x14ac:dyDescent="0.2">
      <c r="A8" s="185"/>
      <c r="B8" s="553" t="s">
        <v>299</v>
      </c>
      <c r="C8" s="412"/>
      <c r="D8" s="412"/>
      <c r="E8" s="413"/>
      <c r="F8" s="550">
        <f>'Posto Diurno'!G20</f>
        <v>0</v>
      </c>
      <c r="G8" s="413"/>
    </row>
    <row r="9" spans="1:7" ht="24.75" customHeight="1" x14ac:dyDescent="0.2">
      <c r="A9" s="186">
        <v>2</v>
      </c>
      <c r="B9" s="554" t="s">
        <v>157</v>
      </c>
      <c r="C9" s="412"/>
      <c r="D9" s="412"/>
      <c r="E9" s="412"/>
      <c r="F9" s="413"/>
      <c r="G9" s="187" t="s">
        <v>54</v>
      </c>
    </row>
    <row r="10" spans="1:7" ht="24.75" customHeight="1" x14ac:dyDescent="0.2">
      <c r="A10" s="537" t="s">
        <v>158</v>
      </c>
      <c r="B10" s="555" t="s">
        <v>159</v>
      </c>
      <c r="C10" s="413"/>
      <c r="D10" s="544" t="s">
        <v>160</v>
      </c>
      <c r="E10" s="413"/>
      <c r="F10" s="189">
        <v>2</v>
      </c>
      <c r="G10" s="543">
        <f>IF(F10*F11*C11&gt;F12,F10*F11*C11-F12,0)</f>
        <v>179.59600000000003</v>
      </c>
    </row>
    <row r="11" spans="1:7" ht="24.75" customHeight="1" x14ac:dyDescent="0.2">
      <c r="A11" s="425"/>
      <c r="B11" s="537" t="s">
        <v>161</v>
      </c>
      <c r="C11" s="537">
        <v>15.22</v>
      </c>
      <c r="D11" s="544" t="s">
        <v>162</v>
      </c>
      <c r="E11" s="413"/>
      <c r="F11" s="190">
        <v>5.9</v>
      </c>
      <c r="G11" s="425"/>
    </row>
    <row r="12" spans="1:7" ht="24.75" customHeight="1" x14ac:dyDescent="0.2">
      <c r="A12" s="426"/>
      <c r="B12" s="426"/>
      <c r="C12" s="426"/>
      <c r="D12" s="544" t="s">
        <v>163</v>
      </c>
      <c r="E12" s="413"/>
      <c r="F12" s="191">
        <f>ROUND(0.06*F8,2)</f>
        <v>0</v>
      </c>
      <c r="G12" s="426"/>
    </row>
    <row r="13" spans="1:7" ht="24.75" customHeight="1" x14ac:dyDescent="0.2">
      <c r="A13" s="537" t="s">
        <v>164</v>
      </c>
      <c r="B13" s="539" t="s">
        <v>165</v>
      </c>
      <c r="C13" s="419"/>
      <c r="D13" s="544" t="s">
        <v>166</v>
      </c>
      <c r="E13" s="413"/>
      <c r="F13" s="192">
        <v>15.22</v>
      </c>
      <c r="G13" s="543">
        <f>ROUND(F13*(F14-F15),2)</f>
        <v>0</v>
      </c>
    </row>
    <row r="14" spans="1:7" ht="24.75" customHeight="1" x14ac:dyDescent="0.2">
      <c r="A14" s="425"/>
      <c r="B14" s="540"/>
      <c r="C14" s="514"/>
      <c r="D14" s="544" t="s">
        <v>167</v>
      </c>
      <c r="E14" s="413"/>
      <c r="F14" s="193">
        <v>0</v>
      </c>
      <c r="G14" s="425"/>
    </row>
    <row r="15" spans="1:7" ht="24.75" customHeight="1" x14ac:dyDescent="0.2">
      <c r="A15" s="426"/>
      <c r="B15" s="420"/>
      <c r="C15" s="416"/>
      <c r="D15" s="194" t="s">
        <v>163</v>
      </c>
      <c r="E15" s="195">
        <v>0.18</v>
      </c>
      <c r="F15" s="196">
        <f>F14*E15</f>
        <v>0</v>
      </c>
      <c r="G15" s="426"/>
    </row>
    <row r="16" spans="1:7" ht="24.75" customHeight="1" x14ac:dyDescent="0.2">
      <c r="A16" s="537" t="s">
        <v>28</v>
      </c>
      <c r="B16" s="538" t="s">
        <v>80</v>
      </c>
      <c r="C16" s="419"/>
      <c r="D16" s="544" t="s">
        <v>168</v>
      </c>
      <c r="E16" s="413"/>
      <c r="F16" s="190">
        <v>0</v>
      </c>
      <c r="G16" s="543">
        <f>ROUND(F16-F17,2)</f>
        <v>0</v>
      </c>
    </row>
    <row r="17" spans="1:10" ht="24.75" customHeight="1" x14ac:dyDescent="0.2">
      <c r="A17" s="426"/>
      <c r="B17" s="420"/>
      <c r="C17" s="416"/>
      <c r="D17" s="188" t="s">
        <v>163</v>
      </c>
      <c r="E17" s="195"/>
      <c r="F17" s="197">
        <v>0</v>
      </c>
      <c r="G17" s="426"/>
    </row>
    <row r="18" spans="1:10" ht="24.75" customHeight="1" x14ac:dyDescent="0.2">
      <c r="A18" s="537" t="s">
        <v>40</v>
      </c>
      <c r="B18" s="538" t="s">
        <v>81</v>
      </c>
      <c r="C18" s="430"/>
      <c r="D18" s="545" t="s">
        <v>169</v>
      </c>
      <c r="E18" s="546"/>
      <c r="F18" s="193">
        <v>0</v>
      </c>
      <c r="G18" s="542">
        <f>ROUND(F18-F19,2)</f>
        <v>0</v>
      </c>
      <c r="H18" s="64"/>
    </row>
    <row r="19" spans="1:10" ht="24.75" customHeight="1" x14ac:dyDescent="0.2">
      <c r="A19" s="426"/>
      <c r="B19" s="420"/>
      <c r="C19" s="415"/>
      <c r="D19" s="547" t="s">
        <v>163</v>
      </c>
      <c r="E19" s="548"/>
      <c r="F19" s="193">
        <f>F18*0.05</f>
        <v>0</v>
      </c>
      <c r="G19" s="416"/>
      <c r="J19" s="198"/>
    </row>
    <row r="20" spans="1:10" ht="24.75" customHeight="1" x14ac:dyDescent="0.2">
      <c r="A20" s="537" t="s">
        <v>44</v>
      </c>
      <c r="B20" s="537" t="s">
        <v>82</v>
      </c>
      <c r="C20" s="199" t="s">
        <v>170</v>
      </c>
      <c r="D20" s="200">
        <v>6</v>
      </c>
      <c r="E20" s="201" t="s">
        <v>171</v>
      </c>
      <c r="F20" s="202">
        <v>0.02</v>
      </c>
      <c r="G20" s="543">
        <f>(F21*D20)/12*F20</f>
        <v>0</v>
      </c>
    </row>
    <row r="21" spans="1:10" ht="24.75" customHeight="1" x14ac:dyDescent="0.2">
      <c r="A21" s="426"/>
      <c r="B21" s="426"/>
      <c r="C21" s="199" t="s">
        <v>172</v>
      </c>
      <c r="D21" s="203">
        <v>0.3</v>
      </c>
      <c r="E21" s="204" t="s">
        <v>173</v>
      </c>
      <c r="F21" s="205">
        <v>0</v>
      </c>
      <c r="G21" s="426"/>
    </row>
    <row r="22" spans="1:10" ht="33.75" x14ac:dyDescent="0.2">
      <c r="A22" s="537" t="s">
        <v>45</v>
      </c>
      <c r="B22" s="541" t="s">
        <v>300</v>
      </c>
      <c r="C22" s="358" t="s">
        <v>301</v>
      </c>
      <c r="D22" s="359" t="s">
        <v>302</v>
      </c>
      <c r="E22" s="204" t="s">
        <v>303</v>
      </c>
      <c r="F22" s="202">
        <v>0</v>
      </c>
      <c r="G22" s="543">
        <f>AVERAGE(C23,D23,E23)</f>
        <v>0</v>
      </c>
    </row>
    <row r="23" spans="1:10" ht="24.75" customHeight="1" x14ac:dyDescent="0.2">
      <c r="A23" s="426"/>
      <c r="B23" s="426"/>
      <c r="C23" s="199">
        <v>0</v>
      </c>
      <c r="D23" s="360">
        <v>0</v>
      </c>
      <c r="E23" s="204">
        <v>0</v>
      </c>
      <c r="F23" s="205">
        <v>0</v>
      </c>
      <c r="G23" s="426"/>
    </row>
    <row r="24" spans="1:10" ht="24.75" customHeight="1" x14ac:dyDescent="0.2">
      <c r="A24" s="537" t="s">
        <v>48</v>
      </c>
      <c r="B24" s="538" t="s">
        <v>83</v>
      </c>
      <c r="C24" s="419"/>
      <c r="D24" s="544" t="s">
        <v>174</v>
      </c>
      <c r="E24" s="413"/>
      <c r="F24" s="193">
        <v>0</v>
      </c>
      <c r="G24" s="543">
        <f>ROUND(F24-F25,2)</f>
        <v>0</v>
      </c>
    </row>
    <row r="25" spans="1:10" ht="24.75" customHeight="1" x14ac:dyDescent="0.2">
      <c r="A25" s="426"/>
      <c r="B25" s="420"/>
      <c r="C25" s="416"/>
      <c r="D25" s="544" t="s">
        <v>163</v>
      </c>
      <c r="E25" s="413"/>
      <c r="F25" s="193">
        <f>F24*0.05</f>
        <v>0</v>
      </c>
      <c r="G25" s="426"/>
    </row>
    <row r="26" spans="1:10" ht="12.75" customHeight="1" x14ac:dyDescent="0.2">
      <c r="G26" s="198">
        <f>SUM(G10:G25)</f>
        <v>179.59600000000003</v>
      </c>
    </row>
    <row r="27" spans="1:10" ht="12.75" customHeight="1" x14ac:dyDescent="0.2"/>
    <row r="28" spans="1:10" ht="12.75" customHeight="1" x14ac:dyDescent="0.2"/>
    <row r="29" spans="1:10" ht="12.75" customHeight="1" x14ac:dyDescent="0.2"/>
    <row r="30" spans="1:10" ht="12.75" customHeight="1" x14ac:dyDescent="0.2"/>
    <row r="31" spans="1:10" ht="12.75" customHeight="1" x14ac:dyDescent="0.2"/>
    <row r="32" spans="1:10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</sheetData>
  <mergeCells count="45">
    <mergeCell ref="A1:G1"/>
    <mergeCell ref="A2:G2"/>
    <mergeCell ref="B3:D3"/>
    <mergeCell ref="E3:G3"/>
    <mergeCell ref="B4:D4"/>
    <mergeCell ref="F4:G4"/>
    <mergeCell ref="B5:C5"/>
    <mergeCell ref="F8:G8"/>
    <mergeCell ref="G10:G12"/>
    <mergeCell ref="G13:G15"/>
    <mergeCell ref="G16:G17"/>
    <mergeCell ref="D5:E5"/>
    <mergeCell ref="A7:G7"/>
    <mergeCell ref="B8:E8"/>
    <mergeCell ref="B9:F9"/>
    <mergeCell ref="A10:A12"/>
    <mergeCell ref="B10:C10"/>
    <mergeCell ref="D10:E10"/>
    <mergeCell ref="G18:G19"/>
    <mergeCell ref="G20:G21"/>
    <mergeCell ref="G22:G23"/>
    <mergeCell ref="G24:G25"/>
    <mergeCell ref="D11:E11"/>
    <mergeCell ref="D12:E12"/>
    <mergeCell ref="D13:E13"/>
    <mergeCell ref="D14:E14"/>
    <mergeCell ref="D16:E16"/>
    <mergeCell ref="D24:E24"/>
    <mergeCell ref="D25:E25"/>
    <mergeCell ref="D18:E18"/>
    <mergeCell ref="D19:E19"/>
    <mergeCell ref="A24:A25"/>
    <mergeCell ref="B24:C25"/>
    <mergeCell ref="B11:B12"/>
    <mergeCell ref="C11:C12"/>
    <mergeCell ref="A13:A15"/>
    <mergeCell ref="B13:C15"/>
    <mergeCell ref="A16:A17"/>
    <mergeCell ref="B16:C17"/>
    <mergeCell ref="B18:C19"/>
    <mergeCell ref="A18:A19"/>
    <mergeCell ref="A20:A21"/>
    <mergeCell ref="B20:B21"/>
    <mergeCell ref="A22:A23"/>
    <mergeCell ref="B22:B23"/>
  </mergeCells>
  <pageMargins left="0.51180555555555496" right="0.51180555555555496" top="0.78749999999999998" bottom="0.78749999999999998" header="0" footer="0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989"/>
  <sheetViews>
    <sheetView workbookViewId="0">
      <selection activeCell="J22" sqref="J22"/>
    </sheetView>
  </sheetViews>
  <sheetFormatPr defaultColWidth="12.5703125" defaultRowHeight="15" customHeight="1" x14ac:dyDescent="0.2"/>
  <cols>
    <col min="1" max="1" width="8.5703125" customWidth="1"/>
    <col min="2" max="2" width="36.5703125" customWidth="1"/>
    <col min="3" max="3" width="21.5703125" customWidth="1"/>
    <col min="4" max="4" width="15.85546875" customWidth="1"/>
    <col min="5" max="6" width="21.140625" customWidth="1"/>
    <col min="7" max="7" width="22.7109375" customWidth="1"/>
    <col min="8" max="25" width="8.5703125" customWidth="1"/>
  </cols>
  <sheetData>
    <row r="1" spans="1:6" ht="12.75" customHeight="1" x14ac:dyDescent="0.2">
      <c r="A1" s="552" t="s">
        <v>359</v>
      </c>
      <c r="B1" s="412"/>
      <c r="C1" s="412"/>
      <c r="D1" s="412"/>
      <c r="E1" s="412"/>
      <c r="F1" s="412"/>
    </row>
    <row r="2" spans="1:6" ht="15" customHeight="1" x14ac:dyDescent="0.2">
      <c r="A2" s="556" t="s">
        <v>151</v>
      </c>
      <c r="B2" s="412"/>
      <c r="C2" s="412"/>
      <c r="D2" s="412"/>
      <c r="E2" s="412"/>
      <c r="F2" s="412"/>
    </row>
    <row r="3" spans="1:6" ht="14.25" customHeight="1" x14ac:dyDescent="0.2">
      <c r="A3" s="549" t="s">
        <v>152</v>
      </c>
      <c r="B3" s="500"/>
      <c r="C3" s="501"/>
      <c r="D3" s="621" t="s">
        <v>378</v>
      </c>
      <c r="E3" s="622"/>
      <c r="F3" s="623"/>
    </row>
    <row r="4" spans="1:6" ht="15.75" customHeight="1" x14ac:dyDescent="0.2">
      <c r="A4" s="549" t="s">
        <v>153</v>
      </c>
      <c r="B4" s="500"/>
      <c r="C4" s="501"/>
      <c r="D4" s="620" t="s">
        <v>379</v>
      </c>
      <c r="E4" s="5"/>
      <c r="F4" s="5"/>
    </row>
    <row r="5" spans="1:6" ht="17.25" customHeight="1" x14ac:dyDescent="0.2">
      <c r="A5" s="402" t="s">
        <v>154</v>
      </c>
      <c r="B5" s="557"/>
      <c r="C5" s="413"/>
      <c r="D5" s="206" t="s">
        <v>155</v>
      </c>
      <c r="E5" s="206"/>
      <c r="F5" s="5"/>
    </row>
    <row r="6" spans="1:6" ht="12.75" customHeight="1" x14ac:dyDescent="0.2"/>
    <row r="7" spans="1:6" ht="12.75" customHeight="1" x14ac:dyDescent="0.2">
      <c r="A7" s="561" t="s">
        <v>175</v>
      </c>
      <c r="B7" s="412"/>
      <c r="C7" s="412"/>
      <c r="D7" s="412"/>
      <c r="E7" s="412"/>
      <c r="F7" s="412"/>
    </row>
    <row r="8" spans="1:6" ht="12.75" customHeight="1" x14ac:dyDescent="0.2"/>
    <row r="9" spans="1:6" ht="12.75" customHeight="1" x14ac:dyDescent="0.2">
      <c r="A9" s="559" t="s">
        <v>349</v>
      </c>
      <c r="B9" s="412"/>
      <c r="C9" s="412"/>
      <c r="D9" s="412"/>
      <c r="E9" s="412"/>
      <c r="F9" s="412"/>
    </row>
    <row r="10" spans="1:6" ht="12.75" customHeight="1" x14ac:dyDescent="0.2">
      <c r="A10" s="207" t="s">
        <v>176</v>
      </c>
      <c r="B10" s="207" t="s">
        <v>176</v>
      </c>
      <c r="C10" s="207" t="s">
        <v>177</v>
      </c>
      <c r="D10" s="385" t="s">
        <v>351</v>
      </c>
      <c r="E10" s="207" t="s">
        <v>179</v>
      </c>
      <c r="F10" s="207" t="s">
        <v>180</v>
      </c>
    </row>
    <row r="11" spans="1:6" ht="12.75" customHeight="1" x14ac:dyDescent="0.2">
      <c r="A11" s="208">
        <v>1</v>
      </c>
      <c r="B11" s="400" t="s">
        <v>338</v>
      </c>
      <c r="C11" s="209">
        <v>0</v>
      </c>
      <c r="D11" s="401">
        <v>6</v>
      </c>
      <c r="E11" s="401">
        <v>2</v>
      </c>
      <c r="F11" s="210">
        <f t="shared" ref="F11:F18" si="0">E11*C11/12</f>
        <v>0</v>
      </c>
    </row>
    <row r="12" spans="1:6" ht="12.75" customHeight="1" x14ac:dyDescent="0.2">
      <c r="A12" s="208">
        <v>2</v>
      </c>
      <c r="B12" s="400" t="s">
        <v>339</v>
      </c>
      <c r="C12" s="209">
        <v>0</v>
      </c>
      <c r="D12" s="401">
        <v>30</v>
      </c>
      <c r="E12" s="401">
        <v>1</v>
      </c>
      <c r="F12" s="210">
        <f t="shared" si="0"/>
        <v>0</v>
      </c>
    </row>
    <row r="13" spans="1:6" ht="12.75" customHeight="1" x14ac:dyDescent="0.2">
      <c r="A13" s="208">
        <v>3</v>
      </c>
      <c r="B13" s="400" t="s">
        <v>340</v>
      </c>
      <c r="C13" s="209">
        <v>0</v>
      </c>
      <c r="D13" s="401">
        <v>30</v>
      </c>
      <c r="E13" s="401">
        <v>1</v>
      </c>
      <c r="F13" s="210">
        <f t="shared" si="0"/>
        <v>0</v>
      </c>
    </row>
    <row r="14" spans="1:6" ht="12.75" customHeight="1" x14ac:dyDescent="0.2">
      <c r="A14" s="208">
        <v>4</v>
      </c>
      <c r="B14" s="400" t="s">
        <v>341</v>
      </c>
      <c r="C14" s="209">
        <v>0</v>
      </c>
      <c r="D14" s="401">
        <v>30</v>
      </c>
      <c r="E14" s="401">
        <v>1</v>
      </c>
      <c r="F14" s="210">
        <f t="shared" si="0"/>
        <v>0</v>
      </c>
    </row>
    <row r="15" spans="1:6" ht="12.75" customHeight="1" x14ac:dyDescent="0.2">
      <c r="A15" s="208">
        <v>5</v>
      </c>
      <c r="B15" s="400" t="s">
        <v>364</v>
      </c>
      <c r="C15" s="209">
        <v>0</v>
      </c>
      <c r="D15" s="401">
        <v>30</v>
      </c>
      <c r="E15" s="401">
        <v>1</v>
      </c>
      <c r="F15" s="210">
        <f t="shared" si="0"/>
        <v>0</v>
      </c>
    </row>
    <row r="16" spans="1:6" ht="12.75" customHeight="1" x14ac:dyDescent="0.2">
      <c r="A16" s="208">
        <v>6</v>
      </c>
      <c r="B16" s="400" t="s">
        <v>365</v>
      </c>
      <c r="C16" s="211">
        <v>0</v>
      </c>
      <c r="D16" s="401">
        <v>12</v>
      </c>
      <c r="E16" s="401">
        <v>1</v>
      </c>
      <c r="F16" s="210">
        <f t="shared" ref="F16" si="1">E16*C16/12</f>
        <v>0</v>
      </c>
    </row>
    <row r="17" spans="1:6" ht="12.75" customHeight="1" x14ac:dyDescent="0.2">
      <c r="A17" s="208">
        <v>7</v>
      </c>
      <c r="B17" s="400" t="s">
        <v>366</v>
      </c>
      <c r="C17" s="211">
        <v>0</v>
      </c>
      <c r="D17" s="401">
        <v>36</v>
      </c>
      <c r="E17" s="401">
        <v>1</v>
      </c>
      <c r="F17" s="210">
        <f t="shared" si="0"/>
        <v>0</v>
      </c>
    </row>
    <row r="18" spans="1:6" ht="12.75" customHeight="1" x14ac:dyDescent="0.2">
      <c r="A18" s="208">
        <v>8</v>
      </c>
      <c r="B18" s="400" t="s">
        <v>367</v>
      </c>
      <c r="C18" s="211">
        <v>0</v>
      </c>
      <c r="D18" s="401">
        <v>60</v>
      </c>
      <c r="E18" s="401">
        <v>1</v>
      </c>
      <c r="F18" s="210">
        <f t="shared" si="0"/>
        <v>0</v>
      </c>
    </row>
    <row r="19" spans="1:6" ht="12.75" customHeight="1" x14ac:dyDescent="0.2">
      <c r="A19" s="208">
        <v>9</v>
      </c>
      <c r="B19" s="400" t="s">
        <v>368</v>
      </c>
      <c r="C19" s="211">
        <v>0</v>
      </c>
      <c r="D19" s="401">
        <v>60</v>
      </c>
      <c r="E19" s="401">
        <v>1</v>
      </c>
      <c r="F19" s="210">
        <f t="shared" ref="F19:F22" si="2">E19*C19/12</f>
        <v>0</v>
      </c>
    </row>
    <row r="20" spans="1:6" ht="12.75" customHeight="1" x14ac:dyDescent="0.2">
      <c r="A20" s="208">
        <v>10</v>
      </c>
      <c r="B20" s="400" t="s">
        <v>369</v>
      </c>
      <c r="C20" s="211">
        <v>0</v>
      </c>
      <c r="D20" s="401">
        <v>12</v>
      </c>
      <c r="E20" s="401">
        <v>1</v>
      </c>
      <c r="F20" s="210">
        <f t="shared" si="2"/>
        <v>0</v>
      </c>
    </row>
    <row r="21" spans="1:6" ht="12.75" customHeight="1" x14ac:dyDescent="0.2">
      <c r="A21" s="208">
        <v>11</v>
      </c>
      <c r="B21" s="400" t="s">
        <v>370</v>
      </c>
      <c r="C21" s="211">
        <v>0</v>
      </c>
      <c r="D21" s="401">
        <v>120</v>
      </c>
      <c r="E21" s="401">
        <v>1</v>
      </c>
      <c r="F21" s="210">
        <f t="shared" si="2"/>
        <v>0</v>
      </c>
    </row>
    <row r="22" spans="1:6" ht="15.75" customHeight="1" x14ac:dyDescent="0.2">
      <c r="A22" s="208">
        <v>12</v>
      </c>
      <c r="B22" s="400" t="s">
        <v>371</v>
      </c>
      <c r="C22" s="211">
        <v>0</v>
      </c>
      <c r="D22" s="401">
        <v>120</v>
      </c>
      <c r="E22" s="401">
        <v>1</v>
      </c>
      <c r="F22" s="210">
        <f t="shared" si="2"/>
        <v>0</v>
      </c>
    </row>
    <row r="23" spans="1:6" ht="12.75" customHeight="1" x14ac:dyDescent="0.2">
      <c r="A23" s="395"/>
      <c r="B23" s="396"/>
      <c r="C23" s="396"/>
      <c r="D23" s="397"/>
      <c r="E23" s="398" t="s">
        <v>181</v>
      </c>
      <c r="F23" s="399">
        <f>SUM(F11:F22)</f>
        <v>0</v>
      </c>
    </row>
    <row r="24" spans="1:6" ht="12.75" customHeight="1" x14ac:dyDescent="0.2">
      <c r="B24" s="212"/>
      <c r="C24" s="212"/>
      <c r="D24" s="213"/>
      <c r="E24" s="213"/>
      <c r="F24" s="213"/>
    </row>
    <row r="25" spans="1:6" ht="12.75" customHeight="1" x14ac:dyDescent="0.2">
      <c r="A25" s="559" t="s">
        <v>350</v>
      </c>
      <c r="B25" s="412"/>
      <c r="C25" s="412"/>
      <c r="D25" s="412"/>
      <c r="E25" s="412"/>
      <c r="F25" s="412"/>
    </row>
    <row r="26" spans="1:6" ht="12.75" customHeight="1" x14ac:dyDescent="0.2">
      <c r="A26" s="214" t="s">
        <v>176</v>
      </c>
      <c r="B26" s="214" t="s">
        <v>182</v>
      </c>
      <c r="C26" s="207" t="s">
        <v>177</v>
      </c>
      <c r="D26" s="385" t="s">
        <v>351</v>
      </c>
      <c r="E26" s="207" t="s">
        <v>179</v>
      </c>
      <c r="F26" s="207" t="s">
        <v>180</v>
      </c>
    </row>
    <row r="27" spans="1:6" ht="12.75" customHeight="1" x14ac:dyDescent="0.2">
      <c r="A27" s="208">
        <v>1</v>
      </c>
      <c r="B27" s="215" t="s">
        <v>344</v>
      </c>
      <c r="C27" s="211">
        <v>0</v>
      </c>
      <c r="D27" s="386">
        <v>6</v>
      </c>
      <c r="E27" s="386">
        <v>2</v>
      </c>
      <c r="F27" s="210">
        <f t="shared" ref="F27:F35" si="3">E27*C27/12</f>
        <v>0</v>
      </c>
    </row>
    <row r="28" spans="1:6" ht="12.75" customHeight="1" x14ac:dyDescent="0.2">
      <c r="A28" s="208">
        <v>2</v>
      </c>
      <c r="B28" s="403" t="s">
        <v>372</v>
      </c>
      <c r="C28" s="211">
        <v>0</v>
      </c>
      <c r="D28" s="386">
        <v>6</v>
      </c>
      <c r="E28" s="386">
        <v>2</v>
      </c>
      <c r="F28" s="210">
        <f t="shared" si="3"/>
        <v>0</v>
      </c>
    </row>
    <row r="29" spans="1:6" ht="12.75" customHeight="1" x14ac:dyDescent="0.2">
      <c r="A29" s="208">
        <v>3</v>
      </c>
      <c r="B29" s="403" t="s">
        <v>373</v>
      </c>
      <c r="C29" s="211">
        <v>0</v>
      </c>
      <c r="D29" s="386">
        <v>6</v>
      </c>
      <c r="E29" s="386">
        <v>2</v>
      </c>
      <c r="F29" s="210">
        <f t="shared" si="3"/>
        <v>0</v>
      </c>
    </row>
    <row r="30" spans="1:6" ht="12.75" customHeight="1" x14ac:dyDescent="0.2">
      <c r="A30" s="208">
        <v>4</v>
      </c>
      <c r="B30" s="216" t="s">
        <v>345</v>
      </c>
      <c r="C30" s="211">
        <v>0</v>
      </c>
      <c r="D30" s="386">
        <v>6</v>
      </c>
      <c r="E30" s="386">
        <v>1</v>
      </c>
      <c r="F30" s="210">
        <f t="shared" si="3"/>
        <v>0</v>
      </c>
    </row>
    <row r="31" spans="1:6" ht="12.75" customHeight="1" x14ac:dyDescent="0.2">
      <c r="A31" s="208">
        <v>5</v>
      </c>
      <c r="B31" s="216" t="s">
        <v>347</v>
      </c>
      <c r="C31" s="211">
        <v>0</v>
      </c>
      <c r="D31" s="386">
        <v>6</v>
      </c>
      <c r="E31" s="386">
        <v>1</v>
      </c>
      <c r="F31" s="210">
        <f t="shared" si="3"/>
        <v>0</v>
      </c>
    </row>
    <row r="32" spans="1:6" ht="12.75" customHeight="1" x14ac:dyDescent="0.2">
      <c r="A32" s="208">
        <v>6</v>
      </c>
      <c r="B32" s="403" t="s">
        <v>374</v>
      </c>
      <c r="C32" s="211">
        <v>0</v>
      </c>
      <c r="D32" s="386">
        <v>12</v>
      </c>
      <c r="E32" s="386">
        <v>1</v>
      </c>
      <c r="F32" s="210">
        <f t="shared" si="3"/>
        <v>0</v>
      </c>
    </row>
    <row r="33" spans="1:6" ht="12.75" customHeight="1" x14ac:dyDescent="0.2">
      <c r="A33" s="208">
        <v>7</v>
      </c>
      <c r="B33" s="216" t="s">
        <v>348</v>
      </c>
      <c r="C33" s="211">
        <v>0</v>
      </c>
      <c r="D33" s="386">
        <v>6</v>
      </c>
      <c r="E33" s="386">
        <v>3</v>
      </c>
      <c r="F33" s="210">
        <f t="shared" si="3"/>
        <v>0</v>
      </c>
    </row>
    <row r="34" spans="1:6" ht="12.75" customHeight="1" x14ac:dyDescent="0.2">
      <c r="A34" s="208">
        <v>8</v>
      </c>
      <c r="B34" s="403" t="s">
        <v>375</v>
      </c>
      <c r="C34" s="211">
        <v>0</v>
      </c>
      <c r="D34" s="386">
        <v>12</v>
      </c>
      <c r="E34" s="386">
        <v>1</v>
      </c>
      <c r="F34" s="210">
        <f t="shared" si="3"/>
        <v>0</v>
      </c>
    </row>
    <row r="35" spans="1:6" ht="12.75" customHeight="1" x14ac:dyDescent="0.2">
      <c r="A35" s="208">
        <v>9</v>
      </c>
      <c r="B35" s="403" t="s">
        <v>376</v>
      </c>
      <c r="C35" s="211">
        <v>0</v>
      </c>
      <c r="D35" s="386">
        <v>12</v>
      </c>
      <c r="E35" s="386">
        <v>1</v>
      </c>
      <c r="F35" s="210">
        <f t="shared" si="3"/>
        <v>0</v>
      </c>
    </row>
    <row r="36" spans="1:6" ht="12.75" customHeight="1" x14ac:dyDescent="0.2">
      <c r="A36" s="208">
        <v>10</v>
      </c>
      <c r="B36" s="216" t="s">
        <v>346</v>
      </c>
      <c r="C36" s="211">
        <v>0</v>
      </c>
      <c r="D36" s="386">
        <v>6</v>
      </c>
      <c r="E36" s="386">
        <v>2</v>
      </c>
      <c r="F36" s="210">
        <f>E36*C36/12</f>
        <v>0</v>
      </c>
    </row>
    <row r="37" spans="1:6" ht="12.75" customHeight="1" x14ac:dyDescent="0.2">
      <c r="E37" s="217" t="s">
        <v>181</v>
      </c>
      <c r="F37" s="218">
        <f>SUM(F27:F36)</f>
        <v>0</v>
      </c>
    </row>
    <row r="38" spans="1:6" ht="12.75" customHeight="1" x14ac:dyDescent="0.2">
      <c r="E38" s="217" t="s">
        <v>183</v>
      </c>
      <c r="F38" s="217">
        <f>'Vlr Total Anual'!E3</f>
        <v>1</v>
      </c>
    </row>
    <row r="39" spans="1:6" ht="12.75" customHeight="1" x14ac:dyDescent="0.2">
      <c r="E39" s="217" t="s">
        <v>184</v>
      </c>
      <c r="F39" s="217">
        <f>ROUND(F37/F38,2)</f>
        <v>0</v>
      </c>
    </row>
    <row r="40" spans="1:6" ht="12.75" customHeight="1" x14ac:dyDescent="0.2"/>
    <row r="41" spans="1:6" ht="12.75" customHeight="1" x14ac:dyDescent="0.2">
      <c r="A41" s="560" t="s">
        <v>185</v>
      </c>
      <c r="B41" s="412"/>
      <c r="C41" s="412"/>
      <c r="D41" s="412"/>
      <c r="E41" s="412"/>
      <c r="F41" s="412"/>
    </row>
    <row r="42" spans="1:6" ht="12.75" customHeight="1" x14ac:dyDescent="0.2">
      <c r="A42" s="214" t="s">
        <v>176</v>
      </c>
      <c r="B42" s="214" t="s">
        <v>182</v>
      </c>
      <c r="C42" s="207" t="s">
        <v>177</v>
      </c>
      <c r="D42" s="207" t="s">
        <v>186</v>
      </c>
      <c r="E42" s="207" t="s">
        <v>187</v>
      </c>
      <c r="F42" s="207" t="s">
        <v>188</v>
      </c>
    </row>
    <row r="43" spans="1:6" ht="12.75" customHeight="1" x14ac:dyDescent="0.2">
      <c r="A43" s="219">
        <v>1</v>
      </c>
      <c r="B43" s="220" t="s">
        <v>377</v>
      </c>
      <c r="C43" s="221">
        <v>0</v>
      </c>
      <c r="D43" s="219">
        <v>10</v>
      </c>
      <c r="E43" s="222">
        <v>0.1</v>
      </c>
      <c r="F43" s="221">
        <f>C43*(1-E43)/(D43*12)</f>
        <v>0</v>
      </c>
    </row>
    <row r="44" spans="1:6" ht="12.75" customHeight="1" x14ac:dyDescent="0.2">
      <c r="E44" s="223" t="s">
        <v>181</v>
      </c>
      <c r="F44" s="224">
        <f>SUM(F43)</f>
        <v>0</v>
      </c>
    </row>
    <row r="45" spans="1:6" ht="12.75" customHeight="1" x14ac:dyDescent="0.2">
      <c r="F45" t="e" cm="1">
        <f t="array" ref="F45">+A15:F45A1:F45</f>
        <v>#NAME?</v>
      </c>
    </row>
    <row r="46" spans="1:6" ht="12.75" customHeight="1" x14ac:dyDescent="0.2"/>
    <row r="47" spans="1:6" ht="12.75" customHeight="1" x14ac:dyDescent="0.2"/>
    <row r="48" spans="1: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</sheetData>
  <mergeCells count="10">
    <mergeCell ref="A9:F9"/>
    <mergeCell ref="A25:F25"/>
    <mergeCell ref="A41:F41"/>
    <mergeCell ref="A1:F1"/>
    <mergeCell ref="A2:F2"/>
    <mergeCell ref="A3:C3"/>
    <mergeCell ref="D3:F3"/>
    <mergeCell ref="A4:C4"/>
    <mergeCell ref="B5:C5"/>
    <mergeCell ref="A7:F7"/>
  </mergeCells>
  <pageMargins left="0.78749999999999998" right="0.78749999999999998" top="0.98402777777777795" bottom="0.98402777777777795" header="0" footer="0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001"/>
  <sheetViews>
    <sheetView workbookViewId="0">
      <selection activeCell="F22" sqref="F22"/>
    </sheetView>
  </sheetViews>
  <sheetFormatPr defaultColWidth="12.5703125" defaultRowHeight="15" customHeight="1" x14ac:dyDescent="0.2"/>
  <cols>
    <col min="1" max="2" width="8.5703125" customWidth="1"/>
    <col min="3" max="3" width="25.42578125" customWidth="1"/>
    <col min="4" max="5" width="11.5703125" customWidth="1"/>
    <col min="6" max="6" width="17.42578125" customWidth="1"/>
    <col min="7" max="7" width="15.42578125" customWidth="1"/>
    <col min="8" max="8" width="15.85546875" customWidth="1"/>
    <col min="9" max="30" width="8.5703125" customWidth="1"/>
  </cols>
  <sheetData>
    <row r="1" spans="1:12" ht="21" customHeight="1" x14ac:dyDescent="0.2">
      <c r="A1" s="562" t="s">
        <v>189</v>
      </c>
      <c r="B1" s="563"/>
      <c r="C1" s="563"/>
      <c r="D1" s="563"/>
      <c r="E1" s="563"/>
      <c r="F1" s="563"/>
      <c r="G1" s="564"/>
    </row>
    <row r="2" spans="1:12" ht="17.25" customHeight="1" x14ac:dyDescent="0.2">
      <c r="A2" s="404" t="s">
        <v>190</v>
      </c>
      <c r="B2" s="404" t="s">
        <v>176</v>
      </c>
      <c r="C2" s="404" t="s">
        <v>191</v>
      </c>
      <c r="D2" s="404" t="s">
        <v>178</v>
      </c>
      <c r="E2" s="404" t="s">
        <v>192</v>
      </c>
      <c r="F2" s="404" t="s">
        <v>337</v>
      </c>
      <c r="G2" s="404" t="s">
        <v>193</v>
      </c>
    </row>
    <row r="3" spans="1:12" ht="12.75" customHeight="1" x14ac:dyDescent="0.2">
      <c r="A3" s="565">
        <v>1</v>
      </c>
      <c r="B3" s="219">
        <v>1</v>
      </c>
      <c r="C3" s="376" t="s">
        <v>325</v>
      </c>
      <c r="D3" s="225" t="s">
        <v>194</v>
      </c>
      <c r="E3" s="225">
        <v>1</v>
      </c>
      <c r="F3" s="226">
        <f>'Posto Diurno'!G158</f>
        <v>494.12</v>
      </c>
      <c r="G3" s="227">
        <f>F3*E3*12</f>
        <v>5929.4400000000005</v>
      </c>
    </row>
    <row r="4" spans="1:12" ht="12.75" customHeight="1" x14ac:dyDescent="0.2">
      <c r="A4" s="425"/>
      <c r="B4" s="356">
        <v>2</v>
      </c>
      <c r="C4" s="382" t="s">
        <v>326</v>
      </c>
      <c r="D4" s="383" t="s">
        <v>194</v>
      </c>
      <c r="E4" s="384">
        <v>1</v>
      </c>
      <c r="F4" s="211">
        <f>'Posto Noturno'!G158</f>
        <v>494.12</v>
      </c>
      <c r="G4" s="228">
        <f t="shared" ref="G4" si="0">E4*F4</f>
        <v>494.12</v>
      </c>
    </row>
    <row r="5" spans="1:12" ht="16.5" customHeight="1" x14ac:dyDescent="0.2">
      <c r="A5" s="566"/>
      <c r="B5" s="567" t="s">
        <v>58</v>
      </c>
      <c r="C5" s="567"/>
      <c r="D5" s="567"/>
      <c r="E5" s="567"/>
      <c r="F5" s="405">
        <f>SUM(F3:F4)</f>
        <v>988.24</v>
      </c>
      <c r="G5" s="406">
        <f>SUM(G3:G4)</f>
        <v>6423.56</v>
      </c>
      <c r="H5" s="229"/>
    </row>
    <row r="6" spans="1:12" ht="12.75" customHeight="1" x14ac:dyDescent="0.2"/>
    <row r="7" spans="1:12" ht="12.75" customHeight="1" x14ac:dyDescent="0.2"/>
    <row r="8" spans="1:12" ht="12.75" customHeight="1" x14ac:dyDescent="0.2"/>
    <row r="9" spans="1:12" ht="12.75" customHeight="1" x14ac:dyDescent="0.2"/>
    <row r="10" spans="1:12" ht="12.75" customHeight="1" x14ac:dyDescent="0.2"/>
    <row r="11" spans="1:12" ht="12.75" customHeight="1" x14ac:dyDescent="0.2">
      <c r="A11" s="230"/>
      <c r="B11" s="230"/>
      <c r="C11" s="230"/>
      <c r="D11" s="231"/>
      <c r="K11" s="232"/>
      <c r="L11" s="233"/>
    </row>
    <row r="12" spans="1:12" ht="12.75" customHeight="1" x14ac:dyDescent="0.2">
      <c r="D12" s="231"/>
      <c r="K12" s="232"/>
      <c r="L12" s="233"/>
    </row>
    <row r="13" spans="1:12" ht="12.75" customHeight="1" x14ac:dyDescent="0.2">
      <c r="D13" s="231"/>
      <c r="K13" s="232"/>
      <c r="L13" s="233"/>
    </row>
    <row r="14" spans="1:12" ht="12.75" customHeight="1" x14ac:dyDescent="0.2">
      <c r="D14" s="231"/>
      <c r="K14" s="232"/>
      <c r="L14" s="233"/>
    </row>
    <row r="15" spans="1:12" ht="12.75" customHeight="1" x14ac:dyDescent="0.2">
      <c r="D15" s="234"/>
      <c r="K15" s="232"/>
      <c r="L15" s="232"/>
    </row>
    <row r="16" spans="1:1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mergeCells count="3">
    <mergeCell ref="A1:G1"/>
    <mergeCell ref="A3:A5"/>
    <mergeCell ref="B5:E5"/>
  </mergeCells>
  <printOptions horizontalCentered="1" verticalCentered="1"/>
  <pageMargins left="0.51181102362204722" right="0.51181102362204722" top="0.78740157480314965" bottom="0.78740157480314965" header="0" footer="0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opLeftCell="A136" workbookViewId="0">
      <selection activeCell="F158" sqref="F158"/>
    </sheetView>
  </sheetViews>
  <sheetFormatPr defaultColWidth="12.5703125" defaultRowHeight="15" customHeight="1" x14ac:dyDescent="0.2"/>
  <cols>
    <col min="1" max="1" width="3.5703125" customWidth="1"/>
    <col min="2" max="2" width="20.42578125" customWidth="1"/>
    <col min="3" max="3" width="10.5703125" customWidth="1"/>
    <col min="4" max="4" width="10.28515625" customWidth="1"/>
    <col min="5" max="5" width="7.5703125" customWidth="1"/>
    <col min="6" max="6" width="11.140625" customWidth="1"/>
    <col min="7" max="7" width="14.85546875" customWidth="1"/>
    <col min="8" max="26" width="8.5703125" customWidth="1"/>
  </cols>
  <sheetData>
    <row r="1" spans="1:26" ht="12.75" customHeight="1" x14ac:dyDescent="0.25">
      <c r="A1" s="603" t="s">
        <v>195</v>
      </c>
      <c r="B1" s="412"/>
      <c r="C1" s="412"/>
      <c r="D1" s="412"/>
      <c r="E1" s="412"/>
      <c r="F1" s="58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47"/>
      <c r="B2" s="604" t="s">
        <v>196</v>
      </c>
      <c r="C2" s="412"/>
      <c r="D2" s="412"/>
      <c r="E2" s="412"/>
      <c r="F2" s="41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x14ac:dyDescent="0.2">
      <c r="A3" s="147"/>
      <c r="B3" s="235" t="s">
        <v>1</v>
      </c>
      <c r="C3" s="236"/>
      <c r="D3" s="237"/>
      <c r="E3" s="605" t="s">
        <v>197</v>
      </c>
      <c r="F3" s="41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17"/>
      <c r="B4" s="238" t="s">
        <v>3</v>
      </c>
      <c r="C4" s="239"/>
      <c r="D4" s="240"/>
      <c r="E4" s="240"/>
      <c r="F4" s="24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2">
      <c r="A5" s="147"/>
      <c r="B5" s="606" t="s">
        <v>4</v>
      </c>
      <c r="C5" s="412"/>
      <c r="D5" s="242" t="s">
        <v>198</v>
      </c>
      <c r="E5" s="243"/>
      <c r="F5" s="24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17"/>
      <c r="B6" s="245" t="s">
        <v>199</v>
      </c>
      <c r="C6" s="246"/>
      <c r="D6" s="246"/>
      <c r="E6" s="246"/>
      <c r="F6" s="24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.75" customHeight="1" x14ac:dyDescent="0.2">
      <c r="A7" s="117"/>
      <c r="B7" s="606" t="s">
        <v>200</v>
      </c>
      <c r="C7" s="412"/>
      <c r="D7" s="412"/>
      <c r="E7" s="412"/>
      <c r="F7" s="41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 x14ac:dyDescent="0.2">
      <c r="A8" s="5"/>
      <c r="B8" s="505" t="s">
        <v>8</v>
      </c>
      <c r="C8" s="412"/>
      <c r="D8" s="412"/>
      <c r="E8" s="412"/>
      <c r="F8" s="4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48">
        <v>1</v>
      </c>
      <c r="B9" s="249" t="s">
        <v>9</v>
      </c>
      <c r="C9" s="250"/>
      <c r="D9" s="250"/>
      <c r="E9" s="250"/>
      <c r="F9" s="251" t="s">
        <v>201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48">
        <v>2</v>
      </c>
      <c r="B10" s="249" t="s">
        <v>10</v>
      </c>
      <c r="C10" s="250"/>
      <c r="D10" s="250"/>
      <c r="E10" s="250"/>
      <c r="F10" s="25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248">
        <v>3</v>
      </c>
      <c r="B11" s="252" t="s">
        <v>11</v>
      </c>
      <c r="C11" s="253"/>
      <c r="D11" s="253"/>
      <c r="E11" s="254"/>
      <c r="F11" s="251">
        <v>12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248">
        <v>4</v>
      </c>
      <c r="B12" s="252" t="s">
        <v>202</v>
      </c>
      <c r="C12" s="253"/>
      <c r="D12" s="253"/>
      <c r="E12" s="607"/>
      <c r="F12" s="41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248">
        <v>5</v>
      </c>
      <c r="B13" s="255" t="s">
        <v>13</v>
      </c>
      <c r="C13" s="256"/>
      <c r="D13" s="256"/>
      <c r="E13" s="256"/>
      <c r="F13" s="257">
        <v>43101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248">
        <v>7</v>
      </c>
      <c r="B14" s="252" t="s">
        <v>15</v>
      </c>
      <c r="C14" s="253"/>
      <c r="D14" s="253"/>
      <c r="E14" s="253"/>
      <c r="F14" s="25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2">
      <c r="A15" s="259"/>
      <c r="B15" s="256"/>
      <c r="C15" s="256"/>
      <c r="D15" s="256"/>
      <c r="E15" s="256"/>
      <c r="F15" s="25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">
      <c r="A16" s="260"/>
      <c r="B16" s="256"/>
      <c r="C16" s="259"/>
      <c r="D16" s="259"/>
      <c r="E16" s="259"/>
      <c r="F16" s="25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575" t="s">
        <v>18</v>
      </c>
      <c r="B17" s="412"/>
      <c r="C17" s="412"/>
      <c r="D17" s="412"/>
      <c r="E17" s="412"/>
      <c r="F17" s="41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x14ac:dyDescent="0.2">
      <c r="A18" s="32">
        <v>1</v>
      </c>
      <c r="B18" s="510" t="s">
        <v>20</v>
      </c>
      <c r="C18" s="412"/>
      <c r="D18" s="412"/>
      <c r="E18" s="588"/>
      <c r="F18" s="33" t="s">
        <v>21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x14ac:dyDescent="0.2">
      <c r="A19" s="34" t="s">
        <v>22</v>
      </c>
      <c r="B19" s="261" t="s">
        <v>203</v>
      </c>
      <c r="C19" s="262"/>
      <c r="D19" s="263" t="s">
        <v>204</v>
      </c>
      <c r="E19" s="264">
        <v>15.22</v>
      </c>
      <c r="F19" s="26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2">
      <c r="A20" s="63" t="s">
        <v>26</v>
      </c>
      <c r="B20" s="517" t="s">
        <v>27</v>
      </c>
      <c r="C20" s="412"/>
      <c r="D20" s="413"/>
      <c r="E20" s="266">
        <v>0.3</v>
      </c>
      <c r="F20" s="26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">
      <c r="A21" s="34" t="s">
        <v>28</v>
      </c>
      <c r="B21" s="608" t="s">
        <v>29</v>
      </c>
      <c r="C21" s="415"/>
      <c r="D21" s="415"/>
      <c r="E21" s="415"/>
      <c r="F21" s="26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2">
      <c r="A22" s="63" t="s">
        <v>40</v>
      </c>
      <c r="B22" s="609" t="s">
        <v>41</v>
      </c>
      <c r="C22" s="412"/>
      <c r="D22" s="412"/>
      <c r="E22" s="413"/>
      <c r="F22" s="26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 x14ac:dyDescent="0.2">
      <c r="A23" s="58" t="s">
        <v>44</v>
      </c>
      <c r="B23" s="576" t="s">
        <v>46</v>
      </c>
      <c r="C23" s="415"/>
      <c r="D23" s="415"/>
      <c r="E23" s="415"/>
      <c r="F23" s="26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 x14ac:dyDescent="0.2">
      <c r="A24" s="63" t="s">
        <v>45</v>
      </c>
      <c r="B24" s="517" t="s">
        <v>49</v>
      </c>
      <c r="C24" s="412"/>
      <c r="D24" s="412"/>
      <c r="E24" s="412"/>
      <c r="F24" s="26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 x14ac:dyDescent="0.2">
      <c r="A25" s="42"/>
      <c r="B25" s="523" t="s">
        <v>50</v>
      </c>
      <c r="C25" s="430"/>
      <c r="D25" s="430"/>
      <c r="E25" s="430"/>
      <c r="F25" s="268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6.25" customHeight="1" x14ac:dyDescent="0.2">
      <c r="A26" s="269" t="s">
        <v>205</v>
      </c>
      <c r="B26" s="36"/>
      <c r="C26" s="36"/>
      <c r="D26" s="36"/>
      <c r="E26" s="36"/>
      <c r="F26" s="27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9.75" customHeight="1" x14ac:dyDescent="0.2">
      <c r="A27" s="260"/>
      <c r="B27" s="260"/>
      <c r="C27" s="260"/>
      <c r="D27" s="260"/>
      <c r="E27" s="260"/>
      <c r="F27" s="271"/>
      <c r="G27" s="7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2">
      <c r="A28" s="575" t="s">
        <v>52</v>
      </c>
      <c r="B28" s="412"/>
      <c r="C28" s="412"/>
      <c r="D28" s="412"/>
      <c r="E28" s="412"/>
      <c r="F28" s="588"/>
      <c r="G28" s="27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3.25" customHeight="1" x14ac:dyDescent="0.2">
      <c r="A29" s="273"/>
      <c r="B29" s="610" t="s">
        <v>53</v>
      </c>
      <c r="C29" s="434"/>
      <c r="D29" s="434"/>
      <c r="E29" s="435"/>
      <c r="F29" s="274"/>
      <c r="G29" s="274" t="s">
        <v>54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 x14ac:dyDescent="0.2">
      <c r="A30" s="42" t="s">
        <v>22</v>
      </c>
      <c r="B30" s="572" t="s">
        <v>55</v>
      </c>
      <c r="C30" s="430"/>
      <c r="D30" s="419"/>
      <c r="E30" s="276">
        <v>8.3299999999999999E-2</v>
      </c>
      <c r="F30" s="276">
        <v>8.3299999999999999E-2</v>
      </c>
      <c r="G30" s="8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 x14ac:dyDescent="0.2">
      <c r="A31" s="34" t="s">
        <v>26</v>
      </c>
      <c r="B31" s="611" t="s">
        <v>56</v>
      </c>
      <c r="C31" s="412"/>
      <c r="D31" s="412"/>
      <c r="E31" s="278">
        <v>0.1111</v>
      </c>
      <c r="F31" s="278">
        <v>0.121</v>
      </c>
      <c r="G31" s="8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.75" customHeight="1" x14ac:dyDescent="0.2">
      <c r="A32" s="279" t="s">
        <v>28</v>
      </c>
      <c r="B32" s="570" t="s">
        <v>57</v>
      </c>
      <c r="C32" s="412"/>
      <c r="D32" s="413"/>
      <c r="E32" s="280">
        <f>(E30+E31)*36.8%</f>
        <v>7.1539200000000011E-2</v>
      </c>
      <c r="F32" s="280">
        <v>7.8200000000000006E-2</v>
      </c>
      <c r="G32" s="8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">
      <c r="A33" s="42"/>
      <c r="B33" s="523" t="s">
        <v>58</v>
      </c>
      <c r="C33" s="430"/>
      <c r="D33" s="419"/>
      <c r="E33" s="281">
        <f t="shared" ref="E33:F33" si="0">E30+E32+E31</f>
        <v>0.26593920000000004</v>
      </c>
      <c r="F33" s="281">
        <f t="shared" si="0"/>
        <v>0.28249999999999997</v>
      </c>
      <c r="G33" s="6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9.25" customHeight="1" x14ac:dyDescent="0.2">
      <c r="A34" s="431" t="s">
        <v>206</v>
      </c>
      <c r="B34" s="412"/>
      <c r="C34" s="412"/>
      <c r="D34" s="412"/>
      <c r="E34" s="412"/>
      <c r="F34" s="412"/>
      <c r="G34" s="41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9.25" customHeight="1" x14ac:dyDescent="0.2">
      <c r="A35" s="573" t="s">
        <v>207</v>
      </c>
      <c r="B35" s="412"/>
      <c r="C35" s="412"/>
      <c r="D35" s="412"/>
      <c r="E35" s="412"/>
      <c r="F35" s="412"/>
      <c r="G35" s="41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0.5" customHeight="1" x14ac:dyDescent="0.2">
      <c r="A36" s="431" t="s">
        <v>208</v>
      </c>
      <c r="B36" s="412"/>
      <c r="C36" s="412"/>
      <c r="D36" s="412"/>
      <c r="E36" s="412"/>
      <c r="F36" s="412"/>
      <c r="G36" s="41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2">
      <c r="A37" s="282"/>
      <c r="B37" s="283"/>
      <c r="C37" s="283"/>
      <c r="D37" s="283"/>
      <c r="E37" s="284"/>
      <c r="F37" s="28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 x14ac:dyDescent="0.2">
      <c r="A38" s="91"/>
      <c r="B38" s="615" t="s">
        <v>209</v>
      </c>
      <c r="C38" s="412"/>
      <c r="D38" s="413"/>
      <c r="E38" s="92" t="s">
        <v>210</v>
      </c>
      <c r="F38" s="286" t="s">
        <v>54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 x14ac:dyDescent="0.2">
      <c r="A39" s="34" t="s">
        <v>22</v>
      </c>
      <c r="B39" s="568" t="s">
        <v>211</v>
      </c>
      <c r="C39" s="412"/>
      <c r="D39" s="413"/>
      <c r="E39" s="278">
        <v>0.2</v>
      </c>
      <c r="F39" s="4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 x14ac:dyDescent="0.2">
      <c r="A40" s="34" t="s">
        <v>26</v>
      </c>
      <c r="B40" s="568" t="s">
        <v>212</v>
      </c>
      <c r="C40" s="412"/>
      <c r="D40" s="413"/>
      <c r="E40" s="278">
        <v>1.4999999999999999E-2</v>
      </c>
      <c r="F40" s="4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 x14ac:dyDescent="0.2">
      <c r="A41" s="34" t="s">
        <v>28</v>
      </c>
      <c r="B41" s="568" t="s">
        <v>213</v>
      </c>
      <c r="C41" s="412"/>
      <c r="D41" s="413"/>
      <c r="E41" s="278">
        <v>0.01</v>
      </c>
      <c r="F41" s="4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 x14ac:dyDescent="0.2">
      <c r="A42" s="34" t="s">
        <v>40</v>
      </c>
      <c r="B42" s="568" t="s">
        <v>214</v>
      </c>
      <c r="C42" s="412"/>
      <c r="D42" s="413"/>
      <c r="E42" s="278">
        <v>2E-3</v>
      </c>
      <c r="F42" s="4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 x14ac:dyDescent="0.2">
      <c r="A43" s="34" t="s">
        <v>44</v>
      </c>
      <c r="B43" s="568" t="s">
        <v>215</v>
      </c>
      <c r="C43" s="412"/>
      <c r="D43" s="413"/>
      <c r="E43" s="278">
        <v>2.5000000000000001E-2</v>
      </c>
      <c r="F43" s="4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 x14ac:dyDescent="0.2">
      <c r="A44" s="34" t="s">
        <v>45</v>
      </c>
      <c r="B44" s="568" t="s">
        <v>216</v>
      </c>
      <c r="C44" s="412"/>
      <c r="D44" s="413"/>
      <c r="E44" s="278">
        <v>0.08</v>
      </c>
      <c r="F44" s="4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 x14ac:dyDescent="0.2">
      <c r="A45" s="34" t="s">
        <v>48</v>
      </c>
      <c r="B45" s="287" t="s">
        <v>217</v>
      </c>
      <c r="C45" s="288">
        <v>0.03</v>
      </c>
      <c r="D45" s="289">
        <v>1</v>
      </c>
      <c r="E45" s="278">
        <f>ROUND(C45*D45,2)</f>
        <v>0.03</v>
      </c>
      <c r="F45" s="4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customHeight="1" x14ac:dyDescent="0.2">
      <c r="A46" s="34" t="s">
        <v>72</v>
      </c>
      <c r="B46" s="568" t="s">
        <v>218</v>
      </c>
      <c r="C46" s="412"/>
      <c r="D46" s="413"/>
      <c r="E46" s="278">
        <v>6.0000000000000001E-3</v>
      </c>
      <c r="F46" s="4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" customHeight="1" x14ac:dyDescent="0.2">
      <c r="A47" s="42"/>
      <c r="B47" s="523" t="s">
        <v>58</v>
      </c>
      <c r="C47" s="430"/>
      <c r="D47" s="419"/>
      <c r="E47" s="281">
        <f>SUM(E39:E46)</f>
        <v>0.3680000000000001</v>
      </c>
      <c r="F47" s="6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2">
      <c r="A48" s="616" t="s">
        <v>219</v>
      </c>
      <c r="B48" s="430"/>
      <c r="C48" s="430"/>
      <c r="D48" s="430"/>
      <c r="E48" s="430"/>
      <c r="F48" s="419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2">
      <c r="A49" s="573" t="s">
        <v>220</v>
      </c>
      <c r="B49" s="412"/>
      <c r="C49" s="412"/>
      <c r="D49" s="412"/>
      <c r="E49" s="412"/>
      <c r="F49" s="41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2">
      <c r="A50" s="482" t="s">
        <v>221</v>
      </c>
      <c r="B50" s="415"/>
      <c r="C50" s="415"/>
      <c r="D50" s="415"/>
      <c r="E50" s="415"/>
      <c r="F50" s="41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 x14ac:dyDescent="0.2">
      <c r="A51" s="290"/>
      <c r="B51" s="290"/>
      <c r="C51" s="290"/>
      <c r="D51" s="290"/>
      <c r="E51" s="290"/>
      <c r="F51" s="290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2">
      <c r="A52" s="92"/>
      <c r="B52" s="291" t="s">
        <v>77</v>
      </c>
      <c r="C52" s="292"/>
      <c r="D52" s="292"/>
      <c r="E52" s="293"/>
      <c r="F52" s="93" t="s">
        <v>54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customHeight="1" x14ac:dyDescent="0.2">
      <c r="A53" s="58" t="s">
        <v>22</v>
      </c>
      <c r="B53" s="576" t="s">
        <v>78</v>
      </c>
      <c r="C53" s="415"/>
      <c r="D53" s="415"/>
      <c r="E53" s="415"/>
      <c r="F53" s="4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" customHeight="1" x14ac:dyDescent="0.2">
      <c r="A54" s="34" t="s">
        <v>26</v>
      </c>
      <c r="B54" s="517" t="s">
        <v>79</v>
      </c>
      <c r="C54" s="412"/>
      <c r="D54" s="412"/>
      <c r="E54" s="412"/>
      <c r="F54" s="4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customHeight="1" x14ac:dyDescent="0.2">
      <c r="A55" s="34" t="s">
        <v>28</v>
      </c>
      <c r="B55" s="517" t="s">
        <v>222</v>
      </c>
      <c r="C55" s="412"/>
      <c r="D55" s="412"/>
      <c r="E55" s="412"/>
      <c r="F55" s="4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">
      <c r="A56" s="34" t="s">
        <v>40</v>
      </c>
      <c r="B56" s="517" t="s">
        <v>223</v>
      </c>
      <c r="C56" s="412"/>
      <c r="D56" s="412"/>
      <c r="E56" s="412"/>
      <c r="F56" s="4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customHeight="1" x14ac:dyDescent="0.2">
      <c r="A57" s="34" t="s">
        <v>224</v>
      </c>
      <c r="B57" s="580" t="s">
        <v>225</v>
      </c>
      <c r="C57" s="430"/>
      <c r="D57" s="430"/>
      <c r="E57" s="430"/>
      <c r="F57" s="4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customHeight="1" x14ac:dyDescent="0.2">
      <c r="A58" s="63" t="s">
        <v>44</v>
      </c>
      <c r="B58" s="294" t="s">
        <v>226</v>
      </c>
      <c r="C58" s="295"/>
      <c r="D58" s="295"/>
      <c r="E58" s="295"/>
      <c r="F58" s="4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 x14ac:dyDescent="0.2">
      <c r="A59" s="34" t="s">
        <v>45</v>
      </c>
      <c r="B59" s="576" t="s">
        <v>83</v>
      </c>
      <c r="C59" s="415"/>
      <c r="D59" s="415"/>
      <c r="E59" s="415"/>
      <c r="F59" s="4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customHeight="1" x14ac:dyDescent="0.2">
      <c r="A60" s="42"/>
      <c r="B60" s="569" t="s">
        <v>84</v>
      </c>
      <c r="C60" s="430"/>
      <c r="D60" s="430"/>
      <c r="E60" s="430"/>
      <c r="F60" s="6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2">
      <c r="A61" s="573" t="s">
        <v>227</v>
      </c>
      <c r="B61" s="412"/>
      <c r="C61" s="412"/>
      <c r="D61" s="412"/>
      <c r="E61" s="412"/>
      <c r="F61" s="41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2">
      <c r="A62" s="573" t="s">
        <v>228</v>
      </c>
      <c r="B62" s="412"/>
      <c r="C62" s="412"/>
      <c r="D62" s="412"/>
      <c r="E62" s="412"/>
      <c r="F62" s="41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2">
      <c r="A63" s="260"/>
      <c r="B63" s="260"/>
      <c r="C63" s="296"/>
      <c r="D63" s="297"/>
      <c r="E63" s="297"/>
      <c r="F63" s="29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6.25" customHeight="1" x14ac:dyDescent="0.2">
      <c r="A64" s="298">
        <v>2</v>
      </c>
      <c r="B64" s="574" t="s">
        <v>87</v>
      </c>
      <c r="C64" s="412"/>
      <c r="D64" s="412"/>
      <c r="E64" s="413"/>
      <c r="F64" s="116" t="s">
        <v>54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customHeight="1" x14ac:dyDescent="0.2">
      <c r="A65" s="299" t="s">
        <v>88</v>
      </c>
      <c r="B65" s="300" t="s">
        <v>89</v>
      </c>
      <c r="C65" s="119"/>
      <c r="D65" s="120"/>
      <c r="E65" s="120"/>
      <c r="F65" s="12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customHeight="1" x14ac:dyDescent="0.2">
      <c r="A66" s="299" t="s">
        <v>90</v>
      </c>
      <c r="B66" s="300" t="s">
        <v>91</v>
      </c>
      <c r="C66" s="119"/>
      <c r="D66" s="120"/>
      <c r="E66" s="120"/>
      <c r="F66" s="12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customHeight="1" x14ac:dyDescent="0.2">
      <c r="A67" s="299" t="s">
        <v>92</v>
      </c>
      <c r="B67" s="300" t="s">
        <v>93</v>
      </c>
      <c r="C67" s="119"/>
      <c r="D67" s="120"/>
      <c r="E67" s="120"/>
      <c r="F67" s="12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" customHeight="1" x14ac:dyDescent="0.2">
      <c r="A68" s="299"/>
      <c r="B68" s="612" t="s">
        <v>94</v>
      </c>
      <c r="C68" s="412"/>
      <c r="D68" s="412"/>
      <c r="E68" s="412"/>
      <c r="F68" s="30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2">
      <c r="A69" s="260"/>
      <c r="B69" s="260"/>
      <c r="C69" s="296"/>
      <c r="D69" s="297"/>
      <c r="E69" s="297"/>
      <c r="F69" s="29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2">
      <c r="A70" s="602" t="s">
        <v>95</v>
      </c>
      <c r="B70" s="412"/>
      <c r="C70" s="412"/>
      <c r="D70" s="412"/>
      <c r="E70" s="412"/>
      <c r="F70" s="41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2">
      <c r="A71" s="302">
        <v>3</v>
      </c>
      <c r="B71" s="613" t="s">
        <v>96</v>
      </c>
      <c r="C71" s="582"/>
      <c r="D71" s="582"/>
      <c r="E71" s="614"/>
      <c r="F71" s="303" t="s">
        <v>21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 x14ac:dyDescent="0.2">
      <c r="A72" s="63" t="s">
        <v>22</v>
      </c>
      <c r="B72" s="517" t="s">
        <v>97</v>
      </c>
      <c r="C72" s="412"/>
      <c r="D72" s="47"/>
      <c r="E72" s="304">
        <v>4.1999999999999997E-3</v>
      </c>
      <c r="F72" s="4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 x14ac:dyDescent="0.2">
      <c r="A73" s="34" t="s">
        <v>26</v>
      </c>
      <c r="B73" s="600" t="s">
        <v>100</v>
      </c>
      <c r="C73" s="592"/>
      <c r="D73" s="514"/>
      <c r="E73" s="278">
        <f>E44*E72</f>
        <v>3.3599999999999998E-4</v>
      </c>
      <c r="F73" s="4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 x14ac:dyDescent="0.2">
      <c r="A74" s="63" t="s">
        <v>28</v>
      </c>
      <c r="B74" s="517" t="s">
        <v>101</v>
      </c>
      <c r="C74" s="412"/>
      <c r="D74" s="413"/>
      <c r="E74" s="304">
        <f>E73*50%</f>
        <v>1.6799999999999999E-4</v>
      </c>
      <c r="F74" s="4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 x14ac:dyDescent="0.2">
      <c r="A75" s="34" t="s">
        <v>40</v>
      </c>
      <c r="B75" s="600" t="s">
        <v>229</v>
      </c>
      <c r="C75" s="592"/>
      <c r="D75" s="514"/>
      <c r="E75" s="278">
        <v>1.9800000000000002E-2</v>
      </c>
      <c r="F75" s="4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.75" customHeight="1" x14ac:dyDescent="0.2">
      <c r="A76" s="58" t="s">
        <v>44</v>
      </c>
      <c r="B76" s="577" t="s">
        <v>230</v>
      </c>
      <c r="C76" s="412"/>
      <c r="D76" s="413"/>
      <c r="E76" s="278">
        <f>(E75)*$E$47</f>
        <v>7.2864000000000028E-3</v>
      </c>
      <c r="F76" s="4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 x14ac:dyDescent="0.2">
      <c r="A77" s="34" t="s">
        <v>45</v>
      </c>
      <c r="B77" s="580" t="s">
        <v>231</v>
      </c>
      <c r="C77" s="430"/>
      <c r="D77" s="419"/>
      <c r="E77" s="278">
        <v>0.05</v>
      </c>
      <c r="F77" s="4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 x14ac:dyDescent="0.2">
      <c r="A78" s="275" t="s">
        <v>48</v>
      </c>
      <c r="B78" s="66" t="s">
        <v>232</v>
      </c>
      <c r="C78" s="305"/>
      <c r="D78" s="306"/>
      <c r="E78" s="307"/>
      <c r="F78" s="4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 x14ac:dyDescent="0.2">
      <c r="A79" s="34"/>
      <c r="B79" s="601" t="s">
        <v>58</v>
      </c>
      <c r="C79" s="415"/>
      <c r="D79" s="415"/>
      <c r="E79" s="159">
        <f>SUM(E72:E78)</f>
        <v>8.1790400000000013E-2</v>
      </c>
      <c r="F79" s="8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282"/>
      <c r="B80" s="308"/>
      <c r="C80" s="283"/>
      <c r="D80" s="283"/>
      <c r="E80" s="284"/>
      <c r="F80" s="28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2">
      <c r="A81" s="602" t="s">
        <v>104</v>
      </c>
      <c r="B81" s="412"/>
      <c r="C81" s="412"/>
      <c r="D81" s="412"/>
      <c r="E81" s="412"/>
      <c r="F81" s="41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2">
      <c r="A82" s="32" t="s">
        <v>118</v>
      </c>
      <c r="B82" s="510" t="s">
        <v>233</v>
      </c>
      <c r="C82" s="412"/>
      <c r="D82" s="412"/>
      <c r="E82" s="413"/>
      <c r="F82" s="33" t="s">
        <v>54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41.25" customHeight="1" x14ac:dyDescent="0.2">
      <c r="A83" s="309"/>
      <c r="B83" s="599" t="s">
        <v>234</v>
      </c>
      <c r="C83" s="412"/>
      <c r="D83" s="412"/>
      <c r="E83" s="412"/>
      <c r="F83" s="310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 x14ac:dyDescent="0.2">
      <c r="A84" s="58" t="s">
        <v>22</v>
      </c>
      <c r="B84" s="576" t="s">
        <v>107</v>
      </c>
      <c r="C84" s="415"/>
      <c r="D84" s="416"/>
      <c r="E84" s="311">
        <v>1.6199999999999999E-2</v>
      </c>
      <c r="F84" s="13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 x14ac:dyDescent="0.2">
      <c r="A85" s="34" t="s">
        <v>26</v>
      </c>
      <c r="B85" s="517" t="s">
        <v>235</v>
      </c>
      <c r="C85" s="412"/>
      <c r="D85" s="413"/>
      <c r="E85" s="595">
        <f>D86/30/12</f>
        <v>1.3888888888888888E-2</v>
      </c>
      <c r="F85" s="53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 x14ac:dyDescent="0.2">
      <c r="A86" s="34"/>
      <c r="B86" s="517" t="s">
        <v>108</v>
      </c>
      <c r="C86" s="413"/>
      <c r="D86" s="38">
        <v>5</v>
      </c>
      <c r="E86" s="420"/>
      <c r="F86" s="42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.75" customHeight="1" x14ac:dyDescent="0.2">
      <c r="A87" s="34" t="s">
        <v>28</v>
      </c>
      <c r="B87" s="577" t="s">
        <v>236</v>
      </c>
      <c r="C87" s="413"/>
      <c r="D87" s="38">
        <v>5</v>
      </c>
      <c r="E87" s="595">
        <f>((D87/30)/12)*D88</f>
        <v>2.0833333333333332E-4</v>
      </c>
      <c r="F87" s="53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 x14ac:dyDescent="0.2">
      <c r="A88" s="34"/>
      <c r="B88" s="517" t="s">
        <v>99</v>
      </c>
      <c r="C88" s="413"/>
      <c r="D88" s="288">
        <v>1.4999999999999999E-2</v>
      </c>
      <c r="E88" s="420"/>
      <c r="F88" s="42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 x14ac:dyDescent="0.2">
      <c r="A89" s="34" t="s">
        <v>40</v>
      </c>
      <c r="B89" s="517" t="s">
        <v>110</v>
      </c>
      <c r="C89" s="412"/>
      <c r="D89" s="413"/>
      <c r="E89" s="595">
        <f>D90/30/12</f>
        <v>8.2222222222222228E-3</v>
      </c>
      <c r="F89" s="53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 x14ac:dyDescent="0.2">
      <c r="A90" s="34"/>
      <c r="B90" s="517" t="s">
        <v>108</v>
      </c>
      <c r="C90" s="413"/>
      <c r="D90" s="38">
        <v>2.96</v>
      </c>
      <c r="E90" s="420"/>
      <c r="F90" s="42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 x14ac:dyDescent="0.2">
      <c r="A91" s="34" t="s">
        <v>44</v>
      </c>
      <c r="B91" s="570" t="s">
        <v>237</v>
      </c>
      <c r="C91" s="413"/>
      <c r="D91" s="38">
        <v>15</v>
      </c>
      <c r="E91" s="595">
        <f>((D91/30)/12)*D92</f>
        <v>3.2499999999999999E-4</v>
      </c>
      <c r="F91" s="53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 x14ac:dyDescent="0.2">
      <c r="A92" s="34"/>
      <c r="B92" s="517" t="s">
        <v>99</v>
      </c>
      <c r="C92" s="413"/>
      <c r="D92" s="288">
        <v>7.7999999999999996E-3</v>
      </c>
      <c r="E92" s="420"/>
      <c r="F92" s="42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 x14ac:dyDescent="0.2">
      <c r="A93" s="512" t="s">
        <v>45</v>
      </c>
      <c r="B93" s="517" t="s">
        <v>238</v>
      </c>
      <c r="C93" s="412"/>
      <c r="D93" s="413"/>
      <c r="E93" s="598">
        <v>6.9999999999999999E-4</v>
      </c>
      <c r="F93" s="42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 x14ac:dyDescent="0.2">
      <c r="A94" s="426"/>
      <c r="B94" s="34" t="s">
        <v>239</v>
      </c>
      <c r="C94" s="288">
        <v>0.60440000000000005</v>
      </c>
      <c r="D94" s="38">
        <v>4</v>
      </c>
      <c r="E94" s="566"/>
      <c r="F94" s="42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 x14ac:dyDescent="0.2">
      <c r="A95" s="34" t="s">
        <v>48</v>
      </c>
      <c r="B95" s="517" t="s">
        <v>49</v>
      </c>
      <c r="C95" s="412"/>
      <c r="D95" s="413"/>
      <c r="E95" s="266"/>
      <c r="F95" s="8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 x14ac:dyDescent="0.2">
      <c r="A96" s="34"/>
      <c r="B96" s="517" t="s">
        <v>113</v>
      </c>
      <c r="C96" s="412"/>
      <c r="D96" s="412"/>
      <c r="E96" s="412"/>
      <c r="F96" s="8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6.25" customHeight="1" x14ac:dyDescent="0.2">
      <c r="A97" s="34" t="s">
        <v>72</v>
      </c>
      <c r="B97" s="577" t="s">
        <v>114</v>
      </c>
      <c r="C97" s="412"/>
      <c r="D97" s="413"/>
      <c r="E97" s="312">
        <f>SUM(E84:E95)*E47</f>
        <v>1.4552355555555559E-2</v>
      </c>
      <c r="F97" s="8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 x14ac:dyDescent="0.2">
      <c r="A98" s="42"/>
      <c r="B98" s="523" t="s">
        <v>58</v>
      </c>
      <c r="C98" s="430"/>
      <c r="D98" s="430"/>
      <c r="E98" s="313">
        <f>E84+E85+E87+E89+E91+E95+E93+E97</f>
        <v>5.40968E-2</v>
      </c>
      <c r="F98" s="6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7" customHeight="1" x14ac:dyDescent="0.2">
      <c r="A99" s="573" t="s">
        <v>240</v>
      </c>
      <c r="B99" s="412"/>
      <c r="C99" s="412"/>
      <c r="D99" s="412"/>
      <c r="E99" s="412"/>
      <c r="F99" s="41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customHeight="1" x14ac:dyDescent="0.2">
      <c r="A100" s="573" t="s">
        <v>241</v>
      </c>
      <c r="B100" s="412"/>
      <c r="C100" s="412"/>
      <c r="D100" s="412"/>
      <c r="E100" s="412"/>
      <c r="F100" s="41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 x14ac:dyDescent="0.2">
      <c r="A101" s="260"/>
      <c r="B101" s="260"/>
      <c r="C101" s="260"/>
      <c r="D101" s="260"/>
      <c r="E101" s="260"/>
      <c r="F101" s="260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2">
      <c r="A102" s="314"/>
      <c r="B102" s="315" t="s">
        <v>116</v>
      </c>
      <c r="C102" s="316"/>
      <c r="D102" s="316"/>
      <c r="E102" s="317"/>
      <c r="F102" s="286" t="s">
        <v>54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2">
      <c r="A103" s="63" t="s">
        <v>22</v>
      </c>
      <c r="B103" s="318" t="s">
        <v>242</v>
      </c>
      <c r="C103" s="36"/>
      <c r="D103" s="36"/>
      <c r="E103" s="319"/>
      <c r="F103" s="320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2">
      <c r="A104" s="282"/>
      <c r="B104" s="283"/>
      <c r="C104" s="283"/>
      <c r="D104" s="283"/>
      <c r="E104" s="284"/>
      <c r="F104" s="32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2.5" customHeight="1" x14ac:dyDescent="0.2">
      <c r="A105" s="322">
        <v>4</v>
      </c>
      <c r="B105" s="574" t="s">
        <v>117</v>
      </c>
      <c r="C105" s="412"/>
      <c r="D105" s="412"/>
      <c r="E105" s="413"/>
      <c r="F105" s="156" t="s">
        <v>54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2">
      <c r="A106" s="34" t="s">
        <v>118</v>
      </c>
      <c r="B106" s="295" t="s">
        <v>243</v>
      </c>
      <c r="C106" s="277"/>
      <c r="D106" s="277"/>
      <c r="E106" s="304"/>
      <c r="F106" s="4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2">
      <c r="A107" s="34" t="s">
        <v>120</v>
      </c>
      <c r="B107" s="295" t="s">
        <v>121</v>
      </c>
      <c r="C107" s="277"/>
      <c r="D107" s="277"/>
      <c r="E107" s="304"/>
      <c r="F107" s="4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2">
      <c r="A108" s="34"/>
      <c r="B108" s="35" t="s">
        <v>58</v>
      </c>
      <c r="C108" s="36"/>
      <c r="D108" s="36"/>
      <c r="E108" s="159"/>
      <c r="F108" s="8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2">
      <c r="A109" s="282"/>
      <c r="B109" s="283"/>
      <c r="C109" s="283"/>
      <c r="D109" s="283"/>
      <c r="E109" s="284"/>
      <c r="F109" s="32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2">
      <c r="A110" s="575" t="s">
        <v>122</v>
      </c>
      <c r="B110" s="412"/>
      <c r="C110" s="412"/>
      <c r="D110" s="412"/>
      <c r="E110" s="412"/>
      <c r="F110" s="41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2">
      <c r="A111" s="32">
        <v>5</v>
      </c>
      <c r="B111" s="510" t="s">
        <v>123</v>
      </c>
      <c r="C111" s="412"/>
      <c r="D111" s="412"/>
      <c r="E111" s="413"/>
      <c r="F111" s="33" t="s">
        <v>21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 x14ac:dyDescent="0.2">
      <c r="A112" s="58" t="s">
        <v>22</v>
      </c>
      <c r="B112" s="576" t="s">
        <v>244</v>
      </c>
      <c r="C112" s="415"/>
      <c r="D112" s="415"/>
      <c r="E112" s="415"/>
      <c r="F112" s="4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 x14ac:dyDescent="0.2">
      <c r="A113" s="34" t="s">
        <v>26</v>
      </c>
      <c r="B113" s="517" t="s">
        <v>245</v>
      </c>
      <c r="C113" s="412"/>
      <c r="D113" s="412"/>
      <c r="E113" s="412"/>
      <c r="F113" s="4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 x14ac:dyDescent="0.2">
      <c r="A114" s="34" t="s">
        <v>28</v>
      </c>
      <c r="B114" s="517" t="s">
        <v>246</v>
      </c>
      <c r="C114" s="412"/>
      <c r="D114" s="412"/>
      <c r="E114" s="412"/>
      <c r="F114" s="4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 x14ac:dyDescent="0.2">
      <c r="A115" s="42"/>
      <c r="B115" s="569" t="s">
        <v>94</v>
      </c>
      <c r="C115" s="430"/>
      <c r="D115" s="430"/>
      <c r="E115" s="430"/>
      <c r="F115" s="6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570" t="s">
        <v>247</v>
      </c>
      <c r="B116" s="412"/>
      <c r="C116" s="412"/>
      <c r="D116" s="412"/>
      <c r="E116" s="412"/>
      <c r="F116" s="41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260"/>
      <c r="B117" s="323"/>
      <c r="C117" s="324"/>
      <c r="D117" s="325"/>
      <c r="E117" s="325"/>
      <c r="F117" s="325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5.5" customHeight="1" x14ac:dyDescent="0.2">
      <c r="A118" s="571" t="s">
        <v>128</v>
      </c>
      <c r="B118" s="412"/>
      <c r="C118" s="412"/>
      <c r="D118" s="412"/>
      <c r="E118" s="413"/>
      <c r="F118" s="326" t="s">
        <v>129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 x14ac:dyDescent="0.2">
      <c r="A119" s="34" t="s">
        <v>22</v>
      </c>
      <c r="B119" s="568" t="s">
        <v>130</v>
      </c>
      <c r="C119" s="412"/>
      <c r="D119" s="412"/>
      <c r="E119" s="412"/>
      <c r="F119" s="16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 x14ac:dyDescent="0.2">
      <c r="A120" s="34" t="s">
        <v>26</v>
      </c>
      <c r="B120" s="568" t="s">
        <v>52</v>
      </c>
      <c r="C120" s="412"/>
      <c r="D120" s="412"/>
      <c r="E120" s="412"/>
      <c r="F120" s="16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 x14ac:dyDescent="0.2">
      <c r="A121" s="34" t="s">
        <v>28</v>
      </c>
      <c r="B121" s="568" t="s">
        <v>131</v>
      </c>
      <c r="C121" s="412"/>
      <c r="D121" s="412"/>
      <c r="E121" s="412"/>
      <c r="F121" s="16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 x14ac:dyDescent="0.2">
      <c r="A122" s="34" t="s">
        <v>40</v>
      </c>
      <c r="B122" s="572" t="s">
        <v>104</v>
      </c>
      <c r="C122" s="430"/>
      <c r="D122" s="430"/>
      <c r="E122" s="430"/>
      <c r="F122" s="16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 x14ac:dyDescent="0.2">
      <c r="A123" s="34" t="s">
        <v>44</v>
      </c>
      <c r="B123" s="568" t="s">
        <v>122</v>
      </c>
      <c r="C123" s="412"/>
      <c r="D123" s="412"/>
      <c r="E123" s="412"/>
      <c r="F123" s="16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 x14ac:dyDescent="0.2">
      <c r="A124" s="34"/>
      <c r="B124" s="597" t="s">
        <v>132</v>
      </c>
      <c r="C124" s="415"/>
      <c r="D124" s="415"/>
      <c r="E124" s="415"/>
      <c r="F124" s="165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7.25" customHeight="1" x14ac:dyDescent="0.2">
      <c r="A125" s="260"/>
      <c r="B125" s="323"/>
      <c r="C125" s="324"/>
      <c r="D125" s="325"/>
      <c r="E125" s="325"/>
      <c r="F125" s="325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 x14ac:dyDescent="0.2">
      <c r="A126" s="575" t="s">
        <v>248</v>
      </c>
      <c r="B126" s="412"/>
      <c r="C126" s="412"/>
      <c r="D126" s="412"/>
      <c r="E126" s="412"/>
      <c r="F126" s="41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 x14ac:dyDescent="0.2">
      <c r="A127" s="32">
        <v>5</v>
      </c>
      <c r="B127" s="510" t="s">
        <v>134</v>
      </c>
      <c r="C127" s="412"/>
      <c r="D127" s="413"/>
      <c r="E127" s="32" t="s">
        <v>135</v>
      </c>
      <c r="F127" s="327" t="s">
        <v>21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 x14ac:dyDescent="0.2">
      <c r="A128" s="34" t="s">
        <v>22</v>
      </c>
      <c r="B128" s="568" t="s">
        <v>136</v>
      </c>
      <c r="C128" s="412"/>
      <c r="D128" s="413"/>
      <c r="E128" s="328">
        <v>0.06</v>
      </c>
      <c r="F128" s="329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 x14ac:dyDescent="0.2">
      <c r="A129" s="34" t="s">
        <v>26</v>
      </c>
      <c r="B129" s="568" t="s">
        <v>137</v>
      </c>
      <c r="C129" s="412"/>
      <c r="D129" s="413"/>
      <c r="E129" s="328">
        <v>6.7900000000000002E-2</v>
      </c>
      <c r="F129" s="329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 x14ac:dyDescent="0.2">
      <c r="A130" s="512" t="s">
        <v>28</v>
      </c>
      <c r="B130" s="568" t="s">
        <v>138</v>
      </c>
      <c r="C130" s="412"/>
      <c r="D130" s="413"/>
      <c r="E130" s="595">
        <f>SUM(D131:D134)</f>
        <v>8.6499999999999994E-2</v>
      </c>
      <c r="F130" s="59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 x14ac:dyDescent="0.2">
      <c r="A131" s="425"/>
      <c r="B131" s="572" t="s">
        <v>139</v>
      </c>
      <c r="C131" s="419"/>
      <c r="D131" s="330">
        <v>6.4999999999999997E-3</v>
      </c>
      <c r="E131" s="540"/>
      <c r="F131" s="425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 x14ac:dyDescent="0.2">
      <c r="A132" s="425"/>
      <c r="B132" s="420"/>
      <c r="C132" s="416"/>
      <c r="D132" s="330">
        <v>0.03</v>
      </c>
      <c r="E132" s="540"/>
      <c r="F132" s="425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 x14ac:dyDescent="0.2">
      <c r="A133" s="425"/>
      <c r="B133" s="568" t="s">
        <v>142</v>
      </c>
      <c r="C133" s="413"/>
      <c r="D133" s="331"/>
      <c r="E133" s="540"/>
      <c r="F133" s="425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 x14ac:dyDescent="0.2">
      <c r="A134" s="426"/>
      <c r="B134" s="568" t="s">
        <v>143</v>
      </c>
      <c r="C134" s="413"/>
      <c r="D134" s="330">
        <v>0.05</v>
      </c>
      <c r="E134" s="420"/>
      <c r="F134" s="42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42"/>
      <c r="B135" s="523" t="s">
        <v>58</v>
      </c>
      <c r="C135" s="430"/>
      <c r="D135" s="430"/>
      <c r="E135" s="430"/>
      <c r="F135" s="33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2">
      <c r="A136" s="570" t="s">
        <v>249</v>
      </c>
      <c r="B136" s="412"/>
      <c r="C136" s="412"/>
      <c r="D136" s="412"/>
      <c r="E136" s="412"/>
      <c r="F136" s="41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 x14ac:dyDescent="0.2">
      <c r="A137" s="590" t="s">
        <v>250</v>
      </c>
      <c r="B137" s="415"/>
      <c r="C137" s="415"/>
      <c r="D137" s="415"/>
      <c r="E137" s="415"/>
      <c r="F137" s="41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591" t="s">
        <v>251</v>
      </c>
      <c r="B138" s="592"/>
      <c r="C138" s="592"/>
      <c r="D138" s="592"/>
      <c r="E138" s="592"/>
      <c r="F138" s="59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.75" customHeight="1" x14ac:dyDescent="0.2">
      <c r="A139" s="593" t="s">
        <v>147</v>
      </c>
      <c r="B139" s="412"/>
      <c r="C139" s="412"/>
      <c r="D139" s="412"/>
      <c r="E139" s="412"/>
      <c r="F139" s="41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594" t="s">
        <v>148</v>
      </c>
      <c r="B140" s="434"/>
      <c r="C140" s="434"/>
      <c r="D140" s="434"/>
      <c r="E140" s="435"/>
      <c r="F140" s="333" t="s">
        <v>129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58" t="s">
        <v>22</v>
      </c>
      <c r="B141" s="576" t="s">
        <v>130</v>
      </c>
      <c r="C141" s="415"/>
      <c r="D141" s="415"/>
      <c r="E141" s="415"/>
      <c r="F141" s="33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34" t="s">
        <v>26</v>
      </c>
      <c r="B142" s="517" t="s">
        <v>52</v>
      </c>
      <c r="C142" s="412"/>
      <c r="D142" s="412"/>
      <c r="E142" s="412"/>
      <c r="F142" s="335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34" t="s">
        <v>28</v>
      </c>
      <c r="B143" s="517" t="s">
        <v>131</v>
      </c>
      <c r="C143" s="412"/>
      <c r="D143" s="412"/>
      <c r="E143" s="412"/>
      <c r="F143" s="335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34" t="s">
        <v>40</v>
      </c>
      <c r="B144" s="580" t="s">
        <v>104</v>
      </c>
      <c r="C144" s="430"/>
      <c r="D144" s="430"/>
      <c r="E144" s="430"/>
      <c r="F144" s="335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34"/>
      <c r="B145" s="517" t="s">
        <v>122</v>
      </c>
      <c r="C145" s="412"/>
      <c r="D145" s="412"/>
      <c r="E145" s="412"/>
      <c r="F145" s="335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34" t="s">
        <v>44</v>
      </c>
      <c r="B146" s="517" t="s">
        <v>149</v>
      </c>
      <c r="C146" s="412"/>
      <c r="D146" s="412"/>
      <c r="E146" s="412"/>
      <c r="F146" s="335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 x14ac:dyDescent="0.2">
      <c r="A147" s="336"/>
      <c r="B147" s="581" t="s">
        <v>150</v>
      </c>
      <c r="C147" s="582"/>
      <c r="D147" s="582"/>
      <c r="E147" s="583"/>
      <c r="F147" s="33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584" t="s">
        <v>252</v>
      </c>
      <c r="B148" s="412"/>
      <c r="C148" s="412"/>
      <c r="D148" s="412"/>
      <c r="E148" s="413"/>
      <c r="F148" s="33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338"/>
      <c r="B149" s="585" t="s">
        <v>253</v>
      </c>
      <c r="C149" s="434"/>
      <c r="D149" s="434"/>
      <c r="E149" s="586"/>
      <c r="F149" s="339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340"/>
      <c r="B150" s="587" t="s">
        <v>254</v>
      </c>
      <c r="C150" s="412"/>
      <c r="D150" s="412"/>
      <c r="E150" s="588"/>
      <c r="F150" s="34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589" t="e">
        <f>#REF!</f>
        <v>#REF!</v>
      </c>
      <c r="B151" s="430"/>
      <c r="C151" s="430"/>
      <c r="D151" s="430"/>
      <c r="E151" s="430"/>
      <c r="F151" s="430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 x14ac:dyDescent="0.2">
      <c r="A152" s="282"/>
      <c r="B152" s="511" t="s">
        <v>255</v>
      </c>
      <c r="C152" s="412"/>
      <c r="D152" s="412"/>
      <c r="E152" s="412"/>
      <c r="F152" s="41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282"/>
      <c r="B153" s="568" t="s">
        <v>256</v>
      </c>
      <c r="C153" s="413"/>
      <c r="D153" s="578">
        <f>F25</f>
        <v>0</v>
      </c>
      <c r="E153" s="413"/>
      <c r="F153" s="34" t="s">
        <v>257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282"/>
      <c r="B154" s="568" t="s">
        <v>258</v>
      </c>
      <c r="C154" s="413"/>
      <c r="D154" s="579">
        <v>8.3299999999999999E-2</v>
      </c>
      <c r="E154" s="413"/>
      <c r="F154" s="3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282"/>
      <c r="B155" s="568" t="s">
        <v>259</v>
      </c>
      <c r="C155" s="413"/>
      <c r="D155" s="579">
        <v>0.121</v>
      </c>
      <c r="E155" s="413"/>
      <c r="F155" s="3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 x14ac:dyDescent="0.2">
      <c r="A156" s="282"/>
      <c r="B156" s="570" t="s">
        <v>260</v>
      </c>
      <c r="C156" s="413"/>
      <c r="D156" s="579">
        <v>7.8200000000000006E-2</v>
      </c>
      <c r="E156" s="413"/>
      <c r="F156" s="3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282"/>
      <c r="B157" s="568" t="s">
        <v>261</v>
      </c>
      <c r="C157" s="413"/>
      <c r="D157" s="579">
        <v>0.05</v>
      </c>
      <c r="E157" s="413"/>
      <c r="F157" s="3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282"/>
      <c r="B158" s="568" t="s">
        <v>262</v>
      </c>
      <c r="C158" s="413"/>
      <c r="D158" s="579">
        <f>SUM(D154:D157)</f>
        <v>0.33249999999999996</v>
      </c>
      <c r="E158" s="413"/>
      <c r="F158" s="3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282"/>
      <c r="B159" s="568" t="s">
        <v>263</v>
      </c>
      <c r="C159" s="412"/>
      <c r="D159" s="412"/>
      <c r="E159" s="413"/>
      <c r="F159" s="3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282"/>
      <c r="B160" s="568" t="s">
        <v>264</v>
      </c>
      <c r="C160" s="412"/>
      <c r="D160" s="412"/>
      <c r="E160" s="413"/>
      <c r="F160" s="3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4">
    <mergeCell ref="B31:D31"/>
    <mergeCell ref="B60:E60"/>
    <mergeCell ref="A61:F61"/>
    <mergeCell ref="A62:F62"/>
    <mergeCell ref="B64:E64"/>
    <mergeCell ref="B68:E68"/>
    <mergeCell ref="A70:F70"/>
    <mergeCell ref="B71:E71"/>
    <mergeCell ref="B72:C72"/>
    <mergeCell ref="B32:D32"/>
    <mergeCell ref="B33:D33"/>
    <mergeCell ref="A34:G34"/>
    <mergeCell ref="A35:G35"/>
    <mergeCell ref="A36:G36"/>
    <mergeCell ref="B38:D38"/>
    <mergeCell ref="B39:D39"/>
    <mergeCell ref="B40:D40"/>
    <mergeCell ref="B41:D41"/>
    <mergeCell ref="B42:D42"/>
    <mergeCell ref="B43:D43"/>
    <mergeCell ref="B44:D44"/>
    <mergeCell ref="B46:D46"/>
    <mergeCell ref="B47:D47"/>
    <mergeCell ref="A48:F48"/>
    <mergeCell ref="B20:D20"/>
    <mergeCell ref="B21:E21"/>
    <mergeCell ref="B22:E22"/>
    <mergeCell ref="B23:E23"/>
    <mergeCell ref="B24:E24"/>
    <mergeCell ref="B25:E25"/>
    <mergeCell ref="A28:F28"/>
    <mergeCell ref="B29:E29"/>
    <mergeCell ref="B30:D30"/>
    <mergeCell ref="A1:F1"/>
    <mergeCell ref="B2:F2"/>
    <mergeCell ref="E3:F3"/>
    <mergeCell ref="B5:C5"/>
    <mergeCell ref="B7:F7"/>
    <mergeCell ref="B8:F8"/>
    <mergeCell ref="E12:F12"/>
    <mergeCell ref="A17:F17"/>
    <mergeCell ref="B18:E18"/>
    <mergeCell ref="A49:F49"/>
    <mergeCell ref="A50:F50"/>
    <mergeCell ref="B53:E53"/>
    <mergeCell ref="B54:E54"/>
    <mergeCell ref="B55:E55"/>
    <mergeCell ref="B56:E56"/>
    <mergeCell ref="B57:E57"/>
    <mergeCell ref="B59:E59"/>
    <mergeCell ref="A81:F81"/>
    <mergeCell ref="B82:E82"/>
    <mergeCell ref="B83:E83"/>
    <mergeCell ref="B84:D84"/>
    <mergeCell ref="B74:D74"/>
    <mergeCell ref="B75:D75"/>
    <mergeCell ref="B76:D76"/>
    <mergeCell ref="B77:D77"/>
    <mergeCell ref="B79:D79"/>
    <mergeCell ref="B73:D73"/>
    <mergeCell ref="B85:D85"/>
    <mergeCell ref="E85:E86"/>
    <mergeCell ref="F85:F86"/>
    <mergeCell ref="E130:E134"/>
    <mergeCell ref="F130:F134"/>
    <mergeCell ref="B124:E124"/>
    <mergeCell ref="A126:F126"/>
    <mergeCell ref="B127:D127"/>
    <mergeCell ref="B128:D128"/>
    <mergeCell ref="B129:D129"/>
    <mergeCell ref="A130:A134"/>
    <mergeCell ref="B130:D130"/>
    <mergeCell ref="B134:C134"/>
    <mergeCell ref="B86:C86"/>
    <mergeCell ref="B87:C87"/>
    <mergeCell ref="E87:E88"/>
    <mergeCell ref="F87:F88"/>
    <mergeCell ref="B88:C88"/>
    <mergeCell ref="E89:E90"/>
    <mergeCell ref="F89:F90"/>
    <mergeCell ref="E91:E92"/>
    <mergeCell ref="E93:E94"/>
    <mergeCell ref="B89:D89"/>
    <mergeCell ref="B90:C90"/>
    <mergeCell ref="B135:E135"/>
    <mergeCell ref="A136:F136"/>
    <mergeCell ref="A137:F137"/>
    <mergeCell ref="A138:F138"/>
    <mergeCell ref="A139:F139"/>
    <mergeCell ref="A140:E140"/>
    <mergeCell ref="B141:E141"/>
    <mergeCell ref="B142:E142"/>
    <mergeCell ref="B143:E143"/>
    <mergeCell ref="B144:E144"/>
    <mergeCell ref="B145:E145"/>
    <mergeCell ref="B146:E146"/>
    <mergeCell ref="B147:E147"/>
    <mergeCell ref="A148:E148"/>
    <mergeCell ref="B149:E149"/>
    <mergeCell ref="B150:E150"/>
    <mergeCell ref="A151:F151"/>
    <mergeCell ref="B152:F152"/>
    <mergeCell ref="B153:C153"/>
    <mergeCell ref="D153:E153"/>
    <mergeCell ref="B157:C157"/>
    <mergeCell ref="B158:C158"/>
    <mergeCell ref="D158:E158"/>
    <mergeCell ref="B159:E159"/>
    <mergeCell ref="B160:E160"/>
    <mergeCell ref="B154:C154"/>
    <mergeCell ref="D154:E154"/>
    <mergeCell ref="B155:C155"/>
    <mergeCell ref="D155:E155"/>
    <mergeCell ref="B156:C156"/>
    <mergeCell ref="D156:E156"/>
    <mergeCell ref="D157:E157"/>
    <mergeCell ref="B91:C91"/>
    <mergeCell ref="F91:F92"/>
    <mergeCell ref="B92:C92"/>
    <mergeCell ref="A93:A94"/>
    <mergeCell ref="F93:F94"/>
    <mergeCell ref="B93:D93"/>
    <mergeCell ref="B95:D95"/>
    <mergeCell ref="B96:E96"/>
    <mergeCell ref="B97:D97"/>
    <mergeCell ref="B98:D98"/>
    <mergeCell ref="A99:F99"/>
    <mergeCell ref="A100:F100"/>
    <mergeCell ref="B105:E105"/>
    <mergeCell ref="A110:F110"/>
    <mergeCell ref="B111:E111"/>
    <mergeCell ref="B112:E112"/>
    <mergeCell ref="B113:E113"/>
    <mergeCell ref="B114:E114"/>
    <mergeCell ref="B133:C133"/>
    <mergeCell ref="B115:E115"/>
    <mergeCell ref="A116:F116"/>
    <mergeCell ref="A118:E118"/>
    <mergeCell ref="B119:E119"/>
    <mergeCell ref="B120:E120"/>
    <mergeCell ref="B121:E121"/>
    <mergeCell ref="B122:E122"/>
    <mergeCell ref="B123:E123"/>
    <mergeCell ref="B131:C132"/>
  </mergeCells>
  <printOptions horizontalCentered="1"/>
  <pageMargins left="0.59027777777777801" right="0.59027777777777801" top="0.59027777777777801" bottom="0.59027777777777801" header="0" footer="0"/>
  <pageSetup paperSize="9" scale="75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000"/>
  <sheetViews>
    <sheetView topLeftCell="A18" workbookViewId="0">
      <selection activeCell="A20" sqref="A20"/>
    </sheetView>
  </sheetViews>
  <sheetFormatPr defaultColWidth="12.5703125" defaultRowHeight="15" customHeight="1" x14ac:dyDescent="0.2"/>
  <cols>
    <col min="1" max="1" width="18.28515625" customWidth="1"/>
    <col min="2" max="2" width="8.7109375" customWidth="1"/>
    <col min="3" max="3" width="14.28515625" customWidth="1"/>
    <col min="4" max="16" width="8.7109375" customWidth="1"/>
    <col min="17" max="17" width="11.28515625" customWidth="1"/>
    <col min="18" max="26" width="8.5703125" customWidth="1"/>
  </cols>
  <sheetData>
    <row r="1" spans="1:17" ht="12.75" customHeight="1" x14ac:dyDescent="0.2">
      <c r="A1" s="617" t="s">
        <v>265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9"/>
    </row>
    <row r="2" spans="1:17" ht="12.75" customHeight="1" x14ac:dyDescent="0.2">
      <c r="A2" s="342" t="s">
        <v>266</v>
      </c>
      <c r="B2" s="342" t="s">
        <v>267</v>
      </c>
      <c r="C2" s="342" t="s">
        <v>268</v>
      </c>
      <c r="D2" s="342" t="s">
        <v>269</v>
      </c>
      <c r="E2" s="342" t="s">
        <v>214</v>
      </c>
      <c r="F2" s="342" t="s">
        <v>270</v>
      </c>
      <c r="G2" s="342" t="s">
        <v>271</v>
      </c>
      <c r="H2" s="342" t="s">
        <v>272</v>
      </c>
      <c r="I2" s="342" t="s">
        <v>273</v>
      </c>
      <c r="J2" s="342" t="s">
        <v>218</v>
      </c>
      <c r="K2" s="342" t="s">
        <v>274</v>
      </c>
      <c r="L2" s="342" t="s">
        <v>275</v>
      </c>
      <c r="M2" s="342" t="s">
        <v>276</v>
      </c>
      <c r="N2" s="342" t="s">
        <v>277</v>
      </c>
      <c r="O2" s="342" t="s">
        <v>278</v>
      </c>
      <c r="P2" s="342" t="s">
        <v>279</v>
      </c>
      <c r="Q2" s="342" t="s">
        <v>280</v>
      </c>
    </row>
    <row r="3" spans="1:17" ht="12.75" customHeight="1" x14ac:dyDescent="0.2">
      <c r="A3" s="343"/>
      <c r="B3" s="344" t="s">
        <v>281</v>
      </c>
      <c r="C3" s="344" t="s">
        <v>281</v>
      </c>
      <c r="D3" s="344">
        <v>1</v>
      </c>
      <c r="E3" s="344">
        <v>2</v>
      </c>
      <c r="F3" s="344">
        <v>4</v>
      </c>
      <c r="G3" s="344">
        <v>8</v>
      </c>
      <c r="H3" s="344">
        <v>16</v>
      </c>
      <c r="I3" s="344">
        <v>32</v>
      </c>
      <c r="J3" s="344">
        <v>64</v>
      </c>
      <c r="K3" s="344">
        <v>128</v>
      </c>
      <c r="L3" s="344">
        <v>256</v>
      </c>
      <c r="M3" s="344">
        <v>512</v>
      </c>
      <c r="N3" s="344">
        <v>1024</v>
      </c>
      <c r="O3" s="344">
        <v>2048</v>
      </c>
      <c r="P3" s="344">
        <v>4096</v>
      </c>
      <c r="Q3" s="345"/>
    </row>
    <row r="4" spans="1:17" ht="12.75" customHeight="1" x14ac:dyDescent="0.2">
      <c r="A4" s="346">
        <v>507</v>
      </c>
      <c r="B4" s="347">
        <v>20</v>
      </c>
      <c r="C4" s="347" t="s">
        <v>282</v>
      </c>
      <c r="D4" s="347">
        <v>2.5</v>
      </c>
      <c r="E4" s="347">
        <v>0.2</v>
      </c>
      <c r="F4" s="347">
        <v>1</v>
      </c>
      <c r="G4" s="347">
        <v>1.5</v>
      </c>
      <c r="H4" s="347" t="s">
        <v>281</v>
      </c>
      <c r="I4" s="347" t="s">
        <v>281</v>
      </c>
      <c r="J4" s="347">
        <v>0.6</v>
      </c>
      <c r="K4" s="347" t="s">
        <v>281</v>
      </c>
      <c r="L4" s="347" t="s">
        <v>281</v>
      </c>
      <c r="M4" s="347" t="s">
        <v>281</v>
      </c>
      <c r="N4" s="347" t="s">
        <v>281</v>
      </c>
      <c r="O4" s="347" t="s">
        <v>281</v>
      </c>
      <c r="P4" s="347" t="s">
        <v>281</v>
      </c>
      <c r="Q4" s="348">
        <v>5.8</v>
      </c>
    </row>
    <row r="5" spans="1:17" ht="12.75" customHeight="1" x14ac:dyDescent="0.2">
      <c r="A5" s="346" t="s">
        <v>283</v>
      </c>
      <c r="B5" s="347">
        <v>20</v>
      </c>
      <c r="C5" s="347" t="s">
        <v>282</v>
      </c>
      <c r="D5" s="347">
        <v>2.5</v>
      </c>
      <c r="E5" s="347">
        <v>0.2</v>
      </c>
      <c r="F5" s="347" t="s">
        <v>281</v>
      </c>
      <c r="G5" s="347" t="s">
        <v>281</v>
      </c>
      <c r="H5" s="347" t="s">
        <v>281</v>
      </c>
      <c r="I5" s="347" t="s">
        <v>281</v>
      </c>
      <c r="J5" s="347">
        <v>0.6</v>
      </c>
      <c r="K5" s="347" t="s">
        <v>281</v>
      </c>
      <c r="L5" s="347" t="s">
        <v>281</v>
      </c>
      <c r="M5" s="347" t="s">
        <v>281</v>
      </c>
      <c r="N5" s="347" t="s">
        <v>281</v>
      </c>
      <c r="O5" s="347" t="s">
        <v>281</v>
      </c>
      <c r="P5" s="347">
        <v>2.5</v>
      </c>
      <c r="Q5" s="348">
        <v>5.8</v>
      </c>
    </row>
    <row r="6" spans="1:17" ht="12.75" customHeight="1" x14ac:dyDescent="0.2">
      <c r="A6" s="346">
        <v>515</v>
      </c>
      <c r="B6" s="347">
        <v>20</v>
      </c>
      <c r="C6" s="347" t="s">
        <v>282</v>
      </c>
      <c r="D6" s="347">
        <v>2.5</v>
      </c>
      <c r="E6" s="347">
        <v>0.2</v>
      </c>
      <c r="F6" s="347" t="s">
        <v>281</v>
      </c>
      <c r="G6" s="347" t="s">
        <v>281</v>
      </c>
      <c r="H6" s="347">
        <v>1</v>
      </c>
      <c r="I6" s="347">
        <v>1.5</v>
      </c>
      <c r="J6" s="347">
        <v>0.6</v>
      </c>
      <c r="K6" s="347" t="s">
        <v>281</v>
      </c>
      <c r="L6" s="347" t="s">
        <v>281</v>
      </c>
      <c r="M6" s="347" t="s">
        <v>281</v>
      </c>
      <c r="N6" s="347" t="s">
        <v>281</v>
      </c>
      <c r="O6" s="347" t="s">
        <v>281</v>
      </c>
      <c r="P6" s="347" t="s">
        <v>281</v>
      </c>
      <c r="Q6" s="348">
        <v>5.8</v>
      </c>
    </row>
    <row r="7" spans="1:17" ht="12.75" customHeight="1" x14ac:dyDescent="0.2">
      <c r="A7" s="346" t="s">
        <v>284</v>
      </c>
      <c r="B7" s="347">
        <v>20</v>
      </c>
      <c r="C7" s="347" t="s">
        <v>282</v>
      </c>
      <c r="D7" s="347">
        <v>2.5</v>
      </c>
      <c r="E7" s="347">
        <v>0.2</v>
      </c>
      <c r="F7" s="347" t="s">
        <v>281</v>
      </c>
      <c r="G7" s="347" t="s">
        <v>281</v>
      </c>
      <c r="H7" s="347" t="s">
        <v>281</v>
      </c>
      <c r="I7" s="347" t="s">
        <v>281</v>
      </c>
      <c r="J7" s="347">
        <v>0.6</v>
      </c>
      <c r="K7" s="347" t="s">
        <v>281</v>
      </c>
      <c r="L7" s="347" t="s">
        <v>281</v>
      </c>
      <c r="M7" s="347" t="s">
        <v>281</v>
      </c>
      <c r="N7" s="347" t="s">
        <v>281</v>
      </c>
      <c r="O7" s="347" t="s">
        <v>281</v>
      </c>
      <c r="P7" s="347">
        <v>2.5</v>
      </c>
      <c r="Q7" s="348">
        <v>5.8</v>
      </c>
    </row>
    <row r="8" spans="1:17" ht="12.75" customHeight="1" x14ac:dyDescent="0.2">
      <c r="A8" s="346">
        <v>523</v>
      </c>
      <c r="B8" s="347">
        <v>20</v>
      </c>
      <c r="C8" s="347" t="s">
        <v>282</v>
      </c>
      <c r="D8" s="347">
        <v>2.5</v>
      </c>
      <c r="E8" s="347">
        <v>0.2</v>
      </c>
      <c r="F8" s="347" t="s">
        <v>281</v>
      </c>
      <c r="G8" s="347" t="s">
        <v>281</v>
      </c>
      <c r="H8" s="347" t="s">
        <v>281</v>
      </c>
      <c r="I8" s="347" t="s">
        <v>281</v>
      </c>
      <c r="J8" s="347" t="s">
        <v>281</v>
      </c>
      <c r="K8" s="347" t="s">
        <v>281</v>
      </c>
      <c r="L8" s="347" t="s">
        <v>281</v>
      </c>
      <c r="M8" s="347" t="s">
        <v>281</v>
      </c>
      <c r="N8" s="347" t="s">
        <v>281</v>
      </c>
      <c r="O8" s="347" t="s">
        <v>281</v>
      </c>
      <c r="P8" s="347" t="s">
        <v>281</v>
      </c>
      <c r="Q8" s="348">
        <v>2.7</v>
      </c>
    </row>
    <row r="9" spans="1:17" ht="12.75" customHeight="1" x14ac:dyDescent="0.2">
      <c r="A9" s="346">
        <v>531</v>
      </c>
      <c r="B9" s="347">
        <v>20</v>
      </c>
      <c r="C9" s="347" t="s">
        <v>282</v>
      </c>
      <c r="D9" s="347">
        <v>2.5</v>
      </c>
      <c r="E9" s="347">
        <v>2.7</v>
      </c>
      <c r="F9" s="347" t="s">
        <v>281</v>
      </c>
      <c r="G9" s="347" t="s">
        <v>281</v>
      </c>
      <c r="H9" s="347" t="s">
        <v>281</v>
      </c>
      <c r="I9" s="347" t="s">
        <v>281</v>
      </c>
      <c r="J9" s="347" t="s">
        <v>281</v>
      </c>
      <c r="K9" s="347" t="s">
        <v>281</v>
      </c>
      <c r="L9" s="347" t="s">
        <v>281</v>
      </c>
      <c r="M9" s="347" t="s">
        <v>281</v>
      </c>
      <c r="N9" s="347" t="s">
        <v>281</v>
      </c>
      <c r="O9" s="347" t="s">
        <v>281</v>
      </c>
      <c r="P9" s="347" t="s">
        <v>281</v>
      </c>
      <c r="Q9" s="348">
        <v>5.2</v>
      </c>
    </row>
    <row r="10" spans="1:17" ht="12.75" customHeight="1" x14ac:dyDescent="0.2">
      <c r="A10" s="346">
        <v>540</v>
      </c>
      <c r="B10" s="347">
        <v>20</v>
      </c>
      <c r="C10" s="347" t="s">
        <v>282</v>
      </c>
      <c r="D10" s="347">
        <v>2.5</v>
      </c>
      <c r="E10" s="347">
        <v>0.2</v>
      </c>
      <c r="F10" s="347" t="s">
        <v>281</v>
      </c>
      <c r="G10" s="347" t="s">
        <v>281</v>
      </c>
      <c r="H10" s="347" t="s">
        <v>281</v>
      </c>
      <c r="I10" s="347" t="s">
        <v>281</v>
      </c>
      <c r="J10" s="347" t="s">
        <v>281</v>
      </c>
      <c r="K10" s="347">
        <v>2.5</v>
      </c>
      <c r="L10" s="347" t="s">
        <v>281</v>
      </c>
      <c r="M10" s="347" t="s">
        <v>281</v>
      </c>
      <c r="N10" s="347" t="s">
        <v>281</v>
      </c>
      <c r="O10" s="347" t="s">
        <v>281</v>
      </c>
      <c r="P10" s="347" t="s">
        <v>281</v>
      </c>
      <c r="Q10" s="348">
        <v>5.2</v>
      </c>
    </row>
    <row r="11" spans="1:17" ht="12.75" customHeight="1" x14ac:dyDescent="0.2">
      <c r="A11" s="346">
        <v>558</v>
      </c>
      <c r="B11" s="347">
        <v>20</v>
      </c>
      <c r="C11" s="347" t="s">
        <v>282</v>
      </c>
      <c r="D11" s="347">
        <v>2.5</v>
      </c>
      <c r="E11" s="347">
        <v>0.2</v>
      </c>
      <c r="F11" s="347" t="s">
        <v>281</v>
      </c>
      <c r="G11" s="347" t="s">
        <v>281</v>
      </c>
      <c r="H11" s="347" t="s">
        <v>281</v>
      </c>
      <c r="I11" s="347" t="s">
        <v>281</v>
      </c>
      <c r="J11" s="347" t="s">
        <v>281</v>
      </c>
      <c r="K11" s="347" t="s">
        <v>281</v>
      </c>
      <c r="L11" s="347">
        <v>2.5</v>
      </c>
      <c r="M11" s="347" t="s">
        <v>281</v>
      </c>
      <c r="N11" s="347" t="s">
        <v>281</v>
      </c>
      <c r="O11" s="347" t="s">
        <v>281</v>
      </c>
      <c r="P11" s="347" t="s">
        <v>281</v>
      </c>
      <c r="Q11" s="348">
        <v>5.2</v>
      </c>
    </row>
    <row r="12" spans="1:17" ht="12.75" customHeight="1" x14ac:dyDescent="0.2">
      <c r="A12" s="346">
        <v>566</v>
      </c>
      <c r="B12" s="347">
        <v>20</v>
      </c>
      <c r="C12" s="347" t="s">
        <v>282</v>
      </c>
      <c r="D12" s="347">
        <v>2.5</v>
      </c>
      <c r="E12" s="347">
        <v>0.2</v>
      </c>
      <c r="F12" s="347" t="s">
        <v>281</v>
      </c>
      <c r="G12" s="347" t="s">
        <v>281</v>
      </c>
      <c r="H12" s="347" t="s">
        <v>281</v>
      </c>
      <c r="I12" s="347">
        <v>1.5</v>
      </c>
      <c r="J12" s="347">
        <v>0.3</v>
      </c>
      <c r="K12" s="347" t="s">
        <v>281</v>
      </c>
      <c r="L12" s="347" t="s">
        <v>281</v>
      </c>
      <c r="M12" s="347" t="s">
        <v>281</v>
      </c>
      <c r="N12" s="347" t="s">
        <v>281</v>
      </c>
      <c r="O12" s="347" t="s">
        <v>281</v>
      </c>
      <c r="P12" s="347" t="s">
        <v>281</v>
      </c>
      <c r="Q12" s="348">
        <v>4.5</v>
      </c>
    </row>
    <row r="13" spans="1:17" ht="12.75" customHeight="1" x14ac:dyDescent="0.2">
      <c r="A13" s="346" t="s">
        <v>285</v>
      </c>
      <c r="B13" s="347">
        <v>20</v>
      </c>
      <c r="C13" s="347" t="s">
        <v>282</v>
      </c>
      <c r="D13" s="347">
        <v>2.5</v>
      </c>
      <c r="E13" s="347">
        <v>0.2</v>
      </c>
      <c r="F13" s="347" t="s">
        <v>281</v>
      </c>
      <c r="G13" s="347" t="s">
        <v>281</v>
      </c>
      <c r="H13" s="347" t="s">
        <v>281</v>
      </c>
      <c r="I13" s="347" t="s">
        <v>281</v>
      </c>
      <c r="J13" s="347">
        <v>0.3</v>
      </c>
      <c r="K13" s="347" t="s">
        <v>281</v>
      </c>
      <c r="L13" s="347" t="s">
        <v>281</v>
      </c>
      <c r="M13" s="347" t="s">
        <v>281</v>
      </c>
      <c r="N13" s="347" t="s">
        <v>281</v>
      </c>
      <c r="O13" s="347" t="s">
        <v>281</v>
      </c>
      <c r="P13" s="347">
        <v>2.5</v>
      </c>
      <c r="Q13" s="348">
        <v>5.5</v>
      </c>
    </row>
    <row r="14" spans="1:17" ht="12.75" customHeight="1" x14ac:dyDescent="0.2">
      <c r="A14" s="346">
        <v>574</v>
      </c>
      <c r="B14" s="347">
        <v>20</v>
      </c>
      <c r="C14" s="347" t="s">
        <v>282</v>
      </c>
      <c r="D14" s="347">
        <v>2.5</v>
      </c>
      <c r="E14" s="347">
        <v>0.2</v>
      </c>
      <c r="F14" s="347" t="s">
        <v>281</v>
      </c>
      <c r="G14" s="347" t="s">
        <v>281</v>
      </c>
      <c r="H14" s="347" t="s">
        <v>281</v>
      </c>
      <c r="I14" s="347">
        <v>1.5</v>
      </c>
      <c r="J14" s="347">
        <v>0.3</v>
      </c>
      <c r="K14" s="347" t="s">
        <v>281</v>
      </c>
      <c r="L14" s="347" t="s">
        <v>281</v>
      </c>
      <c r="M14" s="347" t="s">
        <v>281</v>
      </c>
      <c r="N14" s="347" t="s">
        <v>281</v>
      </c>
      <c r="O14" s="347" t="s">
        <v>281</v>
      </c>
      <c r="P14" s="347" t="s">
        <v>281</v>
      </c>
      <c r="Q14" s="348">
        <v>4.5</v>
      </c>
    </row>
    <row r="15" spans="1:17" ht="12.75" customHeight="1" x14ac:dyDescent="0.2">
      <c r="A15" s="346" t="s">
        <v>286</v>
      </c>
      <c r="B15" s="347">
        <v>20</v>
      </c>
      <c r="C15" s="347" t="s">
        <v>282</v>
      </c>
      <c r="D15" s="347">
        <v>2.5</v>
      </c>
      <c r="E15" s="347">
        <v>0.2</v>
      </c>
      <c r="F15" s="347" t="s">
        <v>281</v>
      </c>
      <c r="G15" s="347" t="s">
        <v>281</v>
      </c>
      <c r="H15" s="347" t="s">
        <v>281</v>
      </c>
      <c r="I15" s="347" t="s">
        <v>281</v>
      </c>
      <c r="J15" s="347">
        <v>0.3</v>
      </c>
      <c r="K15" s="347" t="s">
        <v>281</v>
      </c>
      <c r="L15" s="347" t="s">
        <v>281</v>
      </c>
      <c r="M15" s="347" t="s">
        <v>281</v>
      </c>
      <c r="N15" s="347" t="s">
        <v>281</v>
      </c>
      <c r="O15" s="347" t="s">
        <v>281</v>
      </c>
      <c r="P15" s="347">
        <v>2.5</v>
      </c>
      <c r="Q15" s="348">
        <v>5.5</v>
      </c>
    </row>
    <row r="16" spans="1:17" ht="12.75" customHeight="1" x14ac:dyDescent="0.2">
      <c r="A16" s="346">
        <v>582</v>
      </c>
      <c r="B16" s="347">
        <v>20</v>
      </c>
      <c r="C16" s="347" t="s">
        <v>282</v>
      </c>
      <c r="D16" s="347" t="s">
        <v>281</v>
      </c>
      <c r="E16" s="347" t="s">
        <v>281</v>
      </c>
      <c r="F16" s="347" t="s">
        <v>281</v>
      </c>
      <c r="G16" s="347" t="s">
        <v>281</v>
      </c>
      <c r="H16" s="347" t="s">
        <v>281</v>
      </c>
      <c r="I16" s="347" t="s">
        <v>281</v>
      </c>
      <c r="J16" s="347" t="s">
        <v>281</v>
      </c>
      <c r="K16" s="347" t="s">
        <v>281</v>
      </c>
      <c r="L16" s="347" t="s">
        <v>281</v>
      </c>
      <c r="M16" s="347" t="s">
        <v>281</v>
      </c>
      <c r="N16" s="347" t="s">
        <v>281</v>
      </c>
      <c r="O16" s="347" t="s">
        <v>281</v>
      </c>
      <c r="P16" s="347" t="s">
        <v>281</v>
      </c>
      <c r="Q16" s="348" t="s">
        <v>281</v>
      </c>
    </row>
    <row r="17" spans="1:17" ht="12.75" customHeight="1" x14ac:dyDescent="0.2">
      <c r="A17" s="346">
        <v>590</v>
      </c>
      <c r="B17" s="347">
        <v>20</v>
      </c>
      <c r="C17" s="347" t="s">
        <v>282</v>
      </c>
      <c r="D17" s="347">
        <v>2.5</v>
      </c>
      <c r="E17" s="347" t="s">
        <v>281</v>
      </c>
      <c r="F17" s="347" t="s">
        <v>281</v>
      </c>
      <c r="G17" s="347" t="s">
        <v>281</v>
      </c>
      <c r="H17" s="347" t="s">
        <v>281</v>
      </c>
      <c r="I17" s="347" t="s">
        <v>281</v>
      </c>
      <c r="J17" s="347" t="s">
        <v>281</v>
      </c>
      <c r="K17" s="347" t="s">
        <v>281</v>
      </c>
      <c r="L17" s="347" t="s">
        <v>281</v>
      </c>
      <c r="M17" s="347" t="s">
        <v>281</v>
      </c>
      <c r="N17" s="347" t="s">
        <v>281</v>
      </c>
      <c r="O17" s="347" t="s">
        <v>281</v>
      </c>
      <c r="P17" s="347" t="s">
        <v>281</v>
      </c>
      <c r="Q17" s="348">
        <v>2.5</v>
      </c>
    </row>
    <row r="18" spans="1:17" ht="12.75" customHeight="1" x14ac:dyDescent="0.2">
      <c r="A18" s="346">
        <v>604</v>
      </c>
      <c r="B18" s="347" t="s">
        <v>281</v>
      </c>
      <c r="C18" s="347" t="s">
        <v>281</v>
      </c>
      <c r="D18" s="347">
        <v>2.5</v>
      </c>
      <c r="E18" s="347">
        <v>0.2</v>
      </c>
      <c r="F18" s="347" t="s">
        <v>281</v>
      </c>
      <c r="G18" s="347" t="s">
        <v>281</v>
      </c>
      <c r="H18" s="347" t="s">
        <v>281</v>
      </c>
      <c r="I18" s="347" t="s">
        <v>281</v>
      </c>
      <c r="J18" s="347" t="s">
        <v>281</v>
      </c>
      <c r="K18" s="347" t="s">
        <v>281</v>
      </c>
      <c r="L18" s="347" t="s">
        <v>281</v>
      </c>
      <c r="M18" s="347" t="s">
        <v>281</v>
      </c>
      <c r="N18" s="347" t="s">
        <v>281</v>
      </c>
      <c r="O18" s="347" t="s">
        <v>281</v>
      </c>
      <c r="P18" s="347" t="s">
        <v>281</v>
      </c>
      <c r="Q18" s="348">
        <v>2.7</v>
      </c>
    </row>
    <row r="19" spans="1:17" ht="12.75" customHeight="1" x14ac:dyDescent="0.2">
      <c r="A19" s="346">
        <v>612</v>
      </c>
      <c r="B19" s="347">
        <v>20</v>
      </c>
      <c r="C19" s="347" t="s">
        <v>282</v>
      </c>
      <c r="D19" s="347">
        <v>2.5</v>
      </c>
      <c r="E19" s="347">
        <v>0.2</v>
      </c>
      <c r="F19" s="347" t="s">
        <v>281</v>
      </c>
      <c r="G19" s="347" t="s">
        <v>281</v>
      </c>
      <c r="H19" s="347" t="s">
        <v>281</v>
      </c>
      <c r="I19" s="347" t="s">
        <v>281</v>
      </c>
      <c r="J19" s="347">
        <v>0.6</v>
      </c>
      <c r="K19" s="347" t="s">
        <v>281</v>
      </c>
      <c r="L19" s="347" t="s">
        <v>281</v>
      </c>
      <c r="M19" s="347" t="s">
        <v>281</v>
      </c>
      <c r="N19" s="347">
        <v>1.5</v>
      </c>
      <c r="O19" s="347">
        <v>1</v>
      </c>
      <c r="P19" s="347" t="s">
        <v>281</v>
      </c>
      <c r="Q19" s="348">
        <v>5.8</v>
      </c>
    </row>
    <row r="20" spans="1:17" ht="12.75" customHeight="1" x14ac:dyDescent="0.2">
      <c r="A20" s="346" t="s">
        <v>287</v>
      </c>
      <c r="B20" s="347">
        <v>20</v>
      </c>
      <c r="C20" s="347" t="s">
        <v>282</v>
      </c>
      <c r="D20" s="347">
        <v>2.5</v>
      </c>
      <c r="E20" s="347">
        <v>0.2</v>
      </c>
      <c r="F20" s="347" t="s">
        <v>281</v>
      </c>
      <c r="G20" s="347" t="s">
        <v>281</v>
      </c>
      <c r="H20" s="347" t="s">
        <v>281</v>
      </c>
      <c r="I20" s="347" t="s">
        <v>281</v>
      </c>
      <c r="J20" s="347">
        <v>0.6</v>
      </c>
      <c r="K20" s="347" t="s">
        <v>281</v>
      </c>
      <c r="L20" s="347" t="s">
        <v>281</v>
      </c>
      <c r="M20" s="347" t="s">
        <v>281</v>
      </c>
      <c r="N20" s="347" t="s">
        <v>281</v>
      </c>
      <c r="O20" s="347" t="s">
        <v>281</v>
      </c>
      <c r="P20" s="347">
        <v>2.5</v>
      </c>
      <c r="Q20" s="348">
        <v>5.8</v>
      </c>
    </row>
    <row r="21" spans="1:17" ht="12.75" customHeight="1" x14ac:dyDescent="0.2">
      <c r="A21" s="346">
        <v>620</v>
      </c>
      <c r="B21" s="347">
        <v>20</v>
      </c>
      <c r="C21" s="347" t="s">
        <v>281</v>
      </c>
      <c r="D21" s="347" t="s">
        <v>281</v>
      </c>
      <c r="E21" s="347" t="s">
        <v>281</v>
      </c>
      <c r="F21" s="347" t="s">
        <v>281</v>
      </c>
      <c r="G21" s="347" t="s">
        <v>281</v>
      </c>
      <c r="H21" s="347" t="s">
        <v>281</v>
      </c>
      <c r="I21" s="347" t="s">
        <v>281</v>
      </c>
      <c r="J21" s="347" t="s">
        <v>281</v>
      </c>
      <c r="K21" s="347" t="s">
        <v>281</v>
      </c>
      <c r="L21" s="347" t="s">
        <v>281</v>
      </c>
      <c r="M21" s="347" t="s">
        <v>281</v>
      </c>
      <c r="N21" s="347">
        <v>1.5</v>
      </c>
      <c r="O21" s="347">
        <v>1</v>
      </c>
      <c r="P21" s="347" t="s">
        <v>281</v>
      </c>
      <c r="Q21" s="348">
        <v>2.5</v>
      </c>
    </row>
    <row r="22" spans="1:17" ht="12.75" customHeight="1" x14ac:dyDescent="0.2">
      <c r="A22" s="346">
        <v>639</v>
      </c>
      <c r="B22" s="347" t="s">
        <v>281</v>
      </c>
      <c r="C22" s="347" t="s">
        <v>281</v>
      </c>
      <c r="D22" s="347" t="s">
        <v>281</v>
      </c>
      <c r="E22" s="347" t="s">
        <v>281</v>
      </c>
      <c r="F22" s="347" t="s">
        <v>281</v>
      </c>
      <c r="G22" s="347" t="s">
        <v>281</v>
      </c>
      <c r="H22" s="347" t="s">
        <v>281</v>
      </c>
      <c r="I22" s="347" t="s">
        <v>281</v>
      </c>
      <c r="J22" s="347" t="s">
        <v>281</v>
      </c>
      <c r="K22" s="347" t="s">
        <v>281</v>
      </c>
      <c r="L22" s="347" t="s">
        <v>281</v>
      </c>
      <c r="M22" s="347" t="s">
        <v>281</v>
      </c>
      <c r="N22" s="347" t="s">
        <v>281</v>
      </c>
      <c r="O22" s="347" t="s">
        <v>281</v>
      </c>
      <c r="P22" s="347" t="s">
        <v>281</v>
      </c>
      <c r="Q22" s="348" t="s">
        <v>281</v>
      </c>
    </row>
    <row r="23" spans="1:17" ht="12.75" customHeight="1" x14ac:dyDescent="0.2">
      <c r="A23" s="346">
        <v>647</v>
      </c>
      <c r="B23" s="347" t="s">
        <v>281</v>
      </c>
      <c r="C23" s="347" t="s">
        <v>281</v>
      </c>
      <c r="D23" s="347">
        <v>2.5</v>
      </c>
      <c r="E23" s="347">
        <v>0.2</v>
      </c>
      <c r="F23" s="347" t="s">
        <v>281</v>
      </c>
      <c r="G23" s="347" t="s">
        <v>281</v>
      </c>
      <c r="H23" s="347" t="s">
        <v>281</v>
      </c>
      <c r="I23" s="347">
        <v>1.5</v>
      </c>
      <c r="J23" s="347">
        <v>0.3</v>
      </c>
      <c r="K23" s="347" t="s">
        <v>281</v>
      </c>
      <c r="L23" s="347" t="s">
        <v>281</v>
      </c>
      <c r="M23" s="347" t="s">
        <v>281</v>
      </c>
      <c r="N23" s="347" t="s">
        <v>281</v>
      </c>
      <c r="O23" s="347" t="s">
        <v>281</v>
      </c>
      <c r="P23" s="347" t="s">
        <v>281</v>
      </c>
      <c r="Q23" s="348">
        <v>4.5</v>
      </c>
    </row>
    <row r="24" spans="1:17" ht="12.75" customHeight="1" x14ac:dyDescent="0.2">
      <c r="A24" s="346">
        <v>655</v>
      </c>
      <c r="B24" s="347">
        <v>20</v>
      </c>
      <c r="C24" s="347" t="s">
        <v>282</v>
      </c>
      <c r="D24" s="347">
        <v>2.5</v>
      </c>
      <c r="E24" s="347" t="s">
        <v>281</v>
      </c>
      <c r="F24" s="347" t="s">
        <v>281</v>
      </c>
      <c r="G24" s="347" t="s">
        <v>281</v>
      </c>
      <c r="H24" s="347" t="s">
        <v>281</v>
      </c>
      <c r="I24" s="347" t="s">
        <v>281</v>
      </c>
      <c r="J24" s="347" t="s">
        <v>281</v>
      </c>
      <c r="K24" s="347" t="s">
        <v>281</v>
      </c>
      <c r="L24" s="347" t="s">
        <v>281</v>
      </c>
      <c r="M24" s="347" t="s">
        <v>281</v>
      </c>
      <c r="N24" s="347" t="s">
        <v>281</v>
      </c>
      <c r="O24" s="347" t="s">
        <v>281</v>
      </c>
      <c r="P24" s="347" t="s">
        <v>281</v>
      </c>
      <c r="Q24" s="348">
        <v>2.5</v>
      </c>
    </row>
    <row r="25" spans="1:17" ht="12.75" customHeight="1" x14ac:dyDescent="0.2">
      <c r="A25" s="346">
        <v>680</v>
      </c>
      <c r="B25" s="347">
        <v>20</v>
      </c>
      <c r="C25" s="347" t="s">
        <v>282</v>
      </c>
      <c r="D25" s="347">
        <v>2.5</v>
      </c>
      <c r="E25" s="347">
        <v>0.2</v>
      </c>
      <c r="F25" s="347" t="s">
        <v>281</v>
      </c>
      <c r="G25" s="347" t="s">
        <v>281</v>
      </c>
      <c r="H25" s="347" t="s">
        <v>281</v>
      </c>
      <c r="I25" s="347" t="s">
        <v>281</v>
      </c>
      <c r="J25" s="347" t="s">
        <v>281</v>
      </c>
      <c r="K25" s="347">
        <v>2.5</v>
      </c>
      <c r="L25" s="347" t="s">
        <v>281</v>
      </c>
      <c r="M25" s="347" t="s">
        <v>281</v>
      </c>
      <c r="N25" s="347" t="s">
        <v>281</v>
      </c>
      <c r="O25" s="347" t="s">
        <v>281</v>
      </c>
      <c r="P25" s="347" t="s">
        <v>281</v>
      </c>
      <c r="Q25" s="348">
        <v>5.2</v>
      </c>
    </row>
    <row r="26" spans="1:17" ht="12.75" customHeight="1" x14ac:dyDescent="0.2">
      <c r="A26" s="346">
        <v>736</v>
      </c>
      <c r="B26" s="347">
        <v>22.5</v>
      </c>
      <c r="C26" s="347" t="s">
        <v>282</v>
      </c>
      <c r="D26" s="347">
        <v>2.5</v>
      </c>
      <c r="E26" s="347">
        <v>0.2</v>
      </c>
      <c r="F26" s="347" t="s">
        <v>281</v>
      </c>
      <c r="G26" s="347" t="s">
        <v>281</v>
      </c>
      <c r="H26" s="347" t="s">
        <v>281</v>
      </c>
      <c r="I26" s="347" t="s">
        <v>281</v>
      </c>
      <c r="J26" s="347" t="s">
        <v>281</v>
      </c>
      <c r="K26" s="347" t="s">
        <v>281</v>
      </c>
      <c r="L26" s="347" t="s">
        <v>281</v>
      </c>
      <c r="M26" s="347" t="s">
        <v>281</v>
      </c>
      <c r="N26" s="347" t="s">
        <v>281</v>
      </c>
      <c r="O26" s="347" t="s">
        <v>281</v>
      </c>
      <c r="P26" s="347" t="s">
        <v>281</v>
      </c>
      <c r="Q26" s="348">
        <v>2.7</v>
      </c>
    </row>
    <row r="27" spans="1:17" ht="12.75" customHeight="1" x14ac:dyDescent="0.2">
      <c r="A27" s="346" t="s">
        <v>288</v>
      </c>
      <c r="B27" s="347">
        <v>2</v>
      </c>
      <c r="C27" s="347">
        <v>0.1</v>
      </c>
      <c r="D27" s="347" t="s">
        <v>281</v>
      </c>
      <c r="E27" s="347" t="s">
        <v>281</v>
      </c>
      <c r="F27" s="347" t="s">
        <v>281</v>
      </c>
      <c r="G27" s="347" t="s">
        <v>281</v>
      </c>
      <c r="H27" s="347" t="s">
        <v>281</v>
      </c>
      <c r="I27" s="347" t="s">
        <v>281</v>
      </c>
      <c r="J27" s="347" t="s">
        <v>281</v>
      </c>
      <c r="K27" s="347" t="s">
        <v>281</v>
      </c>
      <c r="L27" s="347" t="s">
        <v>281</v>
      </c>
      <c r="M27" s="347">
        <v>0.2</v>
      </c>
      <c r="N27" s="347" t="s">
        <v>281</v>
      </c>
      <c r="O27" s="347" t="s">
        <v>281</v>
      </c>
      <c r="P27" s="347" t="s">
        <v>281</v>
      </c>
      <c r="Q27" s="348">
        <v>0.2</v>
      </c>
    </row>
    <row r="28" spans="1:17" ht="12.75" customHeight="1" x14ac:dyDescent="0.2">
      <c r="A28" s="346" t="s">
        <v>289</v>
      </c>
      <c r="B28" s="347">
        <v>2</v>
      </c>
      <c r="C28" s="347">
        <v>0.1</v>
      </c>
      <c r="D28" s="347" t="s">
        <v>281</v>
      </c>
      <c r="E28" s="347" t="s">
        <v>281</v>
      </c>
      <c r="F28" s="347" t="s">
        <v>281</v>
      </c>
      <c r="G28" s="347" t="e">
        <f>#REF!</f>
        <v>#REF!</v>
      </c>
      <c r="H28" s="347" t="s">
        <v>281</v>
      </c>
      <c r="I28" s="347" t="s">
        <v>281</v>
      </c>
      <c r="J28" s="347" t="s">
        <v>281</v>
      </c>
      <c r="K28" s="347" t="s">
        <v>281</v>
      </c>
      <c r="L28" s="347" t="s">
        <v>281</v>
      </c>
      <c r="M28" s="347">
        <v>0.2</v>
      </c>
      <c r="N28" s="347" t="s">
        <v>281</v>
      </c>
      <c r="O28" s="347" t="s">
        <v>281</v>
      </c>
      <c r="P28" s="347" t="s">
        <v>281</v>
      </c>
      <c r="Q28" s="348">
        <v>0.2</v>
      </c>
    </row>
    <row r="29" spans="1:17" ht="12.75" customHeight="1" x14ac:dyDescent="0.2">
      <c r="A29" s="346" t="s">
        <v>290</v>
      </c>
      <c r="B29" s="347">
        <v>2.5</v>
      </c>
      <c r="C29" s="347">
        <v>0.1</v>
      </c>
      <c r="D29" s="347" t="s">
        <v>281</v>
      </c>
      <c r="E29" s="347" t="s">
        <v>281</v>
      </c>
      <c r="F29" s="347" t="s">
        <v>281</v>
      </c>
      <c r="G29" s="347" t="s">
        <v>281</v>
      </c>
      <c r="H29" s="347" t="s">
        <v>281</v>
      </c>
      <c r="I29" s="347" t="s">
        <v>281</v>
      </c>
      <c r="J29" s="347" t="s">
        <v>281</v>
      </c>
      <c r="K29" s="347" t="s">
        <v>281</v>
      </c>
      <c r="L29" s="347" t="s">
        <v>281</v>
      </c>
      <c r="M29" s="347">
        <v>0.25</v>
      </c>
      <c r="N29" s="347" t="s">
        <v>281</v>
      </c>
      <c r="O29" s="347" t="s">
        <v>281</v>
      </c>
      <c r="P29" s="347" t="s">
        <v>281</v>
      </c>
      <c r="Q29" s="348">
        <v>0.25</v>
      </c>
    </row>
    <row r="30" spans="1:17" ht="12.75" customHeight="1" x14ac:dyDescent="0.2">
      <c r="A30" s="346" t="s">
        <v>291</v>
      </c>
      <c r="B30" s="347">
        <v>2.5</v>
      </c>
      <c r="C30" s="347">
        <v>0.1</v>
      </c>
      <c r="D30" s="347" t="s">
        <v>281</v>
      </c>
      <c r="E30" s="347" t="s">
        <v>281</v>
      </c>
      <c r="F30" s="347" t="s">
        <v>281</v>
      </c>
      <c r="G30" s="347" t="s">
        <v>281</v>
      </c>
      <c r="H30" s="347" t="s">
        <v>281</v>
      </c>
      <c r="I30" s="347" t="s">
        <v>281</v>
      </c>
      <c r="J30" s="347" t="s">
        <v>281</v>
      </c>
      <c r="K30" s="347" t="s">
        <v>281</v>
      </c>
      <c r="L30" s="347" t="s">
        <v>281</v>
      </c>
      <c r="M30" s="347">
        <v>0.25</v>
      </c>
      <c r="N30" s="347" t="s">
        <v>281</v>
      </c>
      <c r="O30" s="347" t="s">
        <v>281</v>
      </c>
      <c r="P30" s="347" t="s">
        <v>281</v>
      </c>
      <c r="Q30" s="348">
        <v>0.25</v>
      </c>
    </row>
    <row r="31" spans="1:17" ht="12.75" customHeight="1" x14ac:dyDescent="0.2">
      <c r="A31" s="346">
        <v>779</v>
      </c>
      <c r="B31" s="347">
        <v>5</v>
      </c>
      <c r="C31" s="347" t="s">
        <v>281</v>
      </c>
      <c r="D31" s="347" t="s">
        <v>281</v>
      </c>
      <c r="E31" s="347" t="s">
        <v>281</v>
      </c>
      <c r="F31" s="347" t="s">
        <v>281</v>
      </c>
      <c r="G31" s="347" t="s">
        <v>281</v>
      </c>
      <c r="H31" s="347" t="s">
        <v>281</v>
      </c>
      <c r="I31" s="347" t="s">
        <v>281</v>
      </c>
      <c r="J31" s="347" t="s">
        <v>281</v>
      </c>
      <c r="K31" s="347" t="s">
        <v>281</v>
      </c>
      <c r="L31" s="347" t="s">
        <v>281</v>
      </c>
      <c r="M31" s="347" t="s">
        <v>281</v>
      </c>
      <c r="N31" s="347" t="s">
        <v>281</v>
      </c>
      <c r="O31" s="347" t="s">
        <v>281</v>
      </c>
      <c r="P31" s="347" t="s">
        <v>281</v>
      </c>
      <c r="Q31" s="348" t="s">
        <v>281</v>
      </c>
    </row>
    <row r="32" spans="1:17" ht="12.75" customHeight="1" x14ac:dyDescent="0.2">
      <c r="A32" s="346">
        <v>787</v>
      </c>
      <c r="B32" s="347">
        <v>20</v>
      </c>
      <c r="C32" s="347" t="s">
        <v>282</v>
      </c>
      <c r="D32" s="347">
        <v>2.5</v>
      </c>
      <c r="E32" s="347">
        <v>0.2</v>
      </c>
      <c r="F32" s="347" t="s">
        <v>281</v>
      </c>
      <c r="G32" s="347" t="s">
        <v>281</v>
      </c>
      <c r="H32" s="347" t="s">
        <v>281</v>
      </c>
      <c r="I32" s="347" t="s">
        <v>281</v>
      </c>
      <c r="J32" s="347" t="s">
        <v>281</v>
      </c>
      <c r="K32" s="347" t="s">
        <v>281</v>
      </c>
      <c r="L32" s="347" t="s">
        <v>281</v>
      </c>
      <c r="M32" s="347">
        <v>2.5</v>
      </c>
      <c r="N32" s="347" t="s">
        <v>281</v>
      </c>
      <c r="O32" s="347" t="s">
        <v>281</v>
      </c>
      <c r="P32" s="347" t="s">
        <v>281</v>
      </c>
      <c r="Q32" s="348">
        <v>5.2</v>
      </c>
    </row>
    <row r="33" spans="1:17" ht="12.75" customHeight="1" x14ac:dyDescent="0.2">
      <c r="A33" s="346" t="s">
        <v>292</v>
      </c>
      <c r="B33" s="347">
        <v>20</v>
      </c>
      <c r="C33" s="347" t="s">
        <v>282</v>
      </c>
      <c r="D33" s="347">
        <v>2.5</v>
      </c>
      <c r="E33" s="347">
        <v>0.2</v>
      </c>
      <c r="F33" s="347" t="s">
        <v>281</v>
      </c>
      <c r="G33" s="347" t="s">
        <v>281</v>
      </c>
      <c r="H33" s="347" t="s">
        <v>281</v>
      </c>
      <c r="I33" s="347" t="s">
        <v>281</v>
      </c>
      <c r="J33" s="347" t="s">
        <v>281</v>
      </c>
      <c r="K33" s="347" t="s">
        <v>281</v>
      </c>
      <c r="L33" s="347" t="s">
        <v>281</v>
      </c>
      <c r="M33" s="347" t="s">
        <v>281</v>
      </c>
      <c r="N33" s="347" t="s">
        <v>281</v>
      </c>
      <c r="O33" s="347" t="s">
        <v>281</v>
      </c>
      <c r="P33" s="347">
        <v>2.5</v>
      </c>
      <c r="Q33" s="348">
        <v>5.2</v>
      </c>
    </row>
    <row r="34" spans="1:17" ht="12.75" customHeight="1" x14ac:dyDescent="0.2">
      <c r="A34" s="346" t="s">
        <v>293</v>
      </c>
      <c r="B34" s="347">
        <v>20</v>
      </c>
      <c r="C34" s="347" t="s">
        <v>282</v>
      </c>
      <c r="D34" s="347">
        <v>2.5</v>
      </c>
      <c r="E34" s="347">
        <v>2.7</v>
      </c>
      <c r="F34" s="347" t="s">
        <v>281</v>
      </c>
      <c r="G34" s="347" t="s">
        <v>281</v>
      </c>
      <c r="H34" s="347" t="s">
        <v>281</v>
      </c>
      <c r="I34" s="347" t="s">
        <v>281</v>
      </c>
      <c r="J34" s="347" t="s">
        <v>281</v>
      </c>
      <c r="K34" s="347" t="s">
        <v>281</v>
      </c>
      <c r="L34" s="347" t="s">
        <v>281</v>
      </c>
      <c r="M34" s="347" t="s">
        <v>281</v>
      </c>
      <c r="N34" s="347" t="s">
        <v>281</v>
      </c>
      <c r="O34" s="347" t="s">
        <v>281</v>
      </c>
      <c r="P34" s="347">
        <v>2.5</v>
      </c>
      <c r="Q34" s="348">
        <v>7.7</v>
      </c>
    </row>
    <row r="35" spans="1:17" ht="12.75" customHeight="1" x14ac:dyDescent="0.2">
      <c r="A35" s="346">
        <v>825</v>
      </c>
      <c r="B35" s="347" t="s">
        <v>281</v>
      </c>
      <c r="C35" s="347" t="s">
        <v>281</v>
      </c>
      <c r="D35" s="347">
        <v>2.5</v>
      </c>
      <c r="E35" s="347">
        <v>2.7</v>
      </c>
      <c r="F35" s="347" t="s">
        <v>281</v>
      </c>
      <c r="G35" s="347" t="s">
        <v>281</v>
      </c>
      <c r="H35" s="347" t="s">
        <v>281</v>
      </c>
      <c r="I35" s="347" t="s">
        <v>281</v>
      </c>
      <c r="J35" s="347" t="s">
        <v>281</v>
      </c>
      <c r="K35" s="347" t="s">
        <v>281</v>
      </c>
      <c r="L35" s="347" t="s">
        <v>281</v>
      </c>
      <c r="M35" s="347" t="s">
        <v>281</v>
      </c>
      <c r="N35" s="347" t="s">
        <v>281</v>
      </c>
      <c r="O35" s="347" t="s">
        <v>281</v>
      </c>
      <c r="P35" s="347" t="s">
        <v>281</v>
      </c>
      <c r="Q35" s="348">
        <v>5.2</v>
      </c>
    </row>
    <row r="36" spans="1:17" ht="12.75" customHeight="1" x14ac:dyDescent="0.2">
      <c r="A36" s="346">
        <v>833</v>
      </c>
      <c r="B36" s="347" t="s">
        <v>281</v>
      </c>
      <c r="C36" s="347" t="s">
        <v>281</v>
      </c>
      <c r="D36" s="347">
        <v>2.5</v>
      </c>
      <c r="E36" s="347">
        <v>0.2</v>
      </c>
      <c r="F36" s="347">
        <v>1</v>
      </c>
      <c r="G36" s="347">
        <v>1.5</v>
      </c>
      <c r="H36" s="347" t="s">
        <v>281</v>
      </c>
      <c r="I36" s="347" t="s">
        <v>281</v>
      </c>
      <c r="J36" s="347">
        <v>0.6</v>
      </c>
      <c r="K36" s="347" t="s">
        <v>281</v>
      </c>
      <c r="L36" s="347" t="s">
        <v>281</v>
      </c>
      <c r="M36" s="347" t="s">
        <v>281</v>
      </c>
      <c r="N36" s="347" t="s">
        <v>281</v>
      </c>
      <c r="O36" s="347" t="s">
        <v>281</v>
      </c>
      <c r="P36" s="347" t="s">
        <v>281</v>
      </c>
      <c r="Q36" s="348">
        <v>5.8</v>
      </c>
    </row>
    <row r="37" spans="1:17" ht="12.75" customHeight="1" x14ac:dyDescent="0.2">
      <c r="A37" s="349">
        <v>876</v>
      </c>
      <c r="B37" s="350">
        <v>20</v>
      </c>
      <c r="C37" s="350" t="s">
        <v>282</v>
      </c>
      <c r="D37" s="350" t="s">
        <v>281</v>
      </c>
      <c r="E37" s="350" t="s">
        <v>281</v>
      </c>
      <c r="F37" s="350" t="s">
        <v>281</v>
      </c>
      <c r="G37" s="350" t="s">
        <v>281</v>
      </c>
      <c r="H37" s="350" t="s">
        <v>281</v>
      </c>
      <c r="I37" s="350" t="s">
        <v>281</v>
      </c>
      <c r="J37" s="350" t="s">
        <v>281</v>
      </c>
      <c r="K37" s="350" t="s">
        <v>281</v>
      </c>
      <c r="L37" s="350" t="s">
        <v>281</v>
      </c>
      <c r="M37" s="350" t="s">
        <v>281</v>
      </c>
      <c r="N37" s="350" t="s">
        <v>281</v>
      </c>
      <c r="O37" s="350" t="s">
        <v>281</v>
      </c>
      <c r="P37" s="350" t="s">
        <v>281</v>
      </c>
      <c r="Q37" s="351" t="s">
        <v>281</v>
      </c>
    </row>
    <row r="38" spans="1:17" ht="12.75" customHeight="1" x14ac:dyDescent="0.2">
      <c r="A38" s="352"/>
    </row>
    <row r="39" spans="1:17" ht="12.75" customHeight="1" x14ac:dyDescent="0.2">
      <c r="A39" s="352"/>
    </row>
    <row r="40" spans="1:17" ht="12.75" customHeight="1" x14ac:dyDescent="0.2">
      <c r="A40" s="353" t="s">
        <v>294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</row>
    <row r="41" spans="1:17" ht="12.75" customHeight="1" x14ac:dyDescent="0.2"/>
    <row r="42" spans="1:17" ht="12.75" customHeight="1" x14ac:dyDescent="0.2"/>
    <row r="43" spans="1:17" ht="12.75" customHeight="1" x14ac:dyDescent="0.2"/>
    <row r="44" spans="1:17" ht="12.75" customHeight="1" x14ac:dyDescent="0.2"/>
    <row r="45" spans="1:17" ht="12.75" customHeight="1" x14ac:dyDescent="0.2"/>
    <row r="46" spans="1:17" ht="12.75" customHeight="1" x14ac:dyDescent="0.2"/>
    <row r="47" spans="1:17" ht="12.75" customHeight="1" x14ac:dyDescent="0.2"/>
    <row r="48" spans="1:1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">
    <mergeCell ref="A1:Q1"/>
  </mergeCells>
  <hyperlinks>
    <hyperlink ref="A40" r:id="rId1" xr:uid="{00000000-0004-0000-0600-000000000000}"/>
  </hyperlinks>
  <pageMargins left="0.51180555555555496" right="0.51180555555555496" top="0.78749999999999998" bottom="0.78749999999999998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</vt:i4>
      </vt:variant>
    </vt:vector>
  </HeadingPairs>
  <TitlesOfParts>
    <vt:vector size="10" baseType="lpstr">
      <vt:lpstr>Posto Diurno</vt:lpstr>
      <vt:lpstr>Posto Noturno</vt:lpstr>
      <vt:lpstr>Aux submod 2.3 -BENEFICIOS</vt:lpstr>
      <vt:lpstr>Aux mod 3- INSUMOS</vt:lpstr>
      <vt:lpstr>Vlr Total Anual</vt:lpstr>
      <vt:lpstr> IMPRESSÃO </vt:lpstr>
      <vt:lpstr>TABELA FPAS</vt:lpstr>
      <vt:lpstr>' IMPRESSÃO '!Print_Area_0</vt:lpstr>
      <vt:lpstr>'Posto Diurno'!Print_Area_0</vt:lpstr>
      <vt:lpstr>'Posto Noturno'!Print_Area_0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Rodrigo Boschini</cp:lastModifiedBy>
  <cp:lastPrinted>2024-04-30T14:02:25Z</cp:lastPrinted>
  <dcterms:created xsi:type="dcterms:W3CDTF">2023-02-15T21:04:28Z</dcterms:created>
  <dcterms:modified xsi:type="dcterms:W3CDTF">2024-05-07T23:15:03Z</dcterms:modified>
</cp:coreProperties>
</file>